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3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style2.xml" ContentType="application/vnd.ms-office.chart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externalLinks/externalLink1.xml" ContentType="application/vnd.openxmlformats-officedocument.spreadsheetml.externalLink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1/"/>
    </mc:Choice>
  </mc:AlternateContent>
  <xr:revisionPtr revIDLastSave="68" documentId="8_{52E8C4A0-9E67-4041-B96B-188A9A31353F}" xr6:coauthVersionLast="47" xr6:coauthVersionMax="47" xr10:uidLastSave="{DE7DED83-4521-45AC-B555-4A5F492ABF5E}"/>
  <bookViews>
    <workbookView xWindow="-120" yWindow="-120" windowWidth="29040" windowHeight="15720" xr2:uid="{F239A927-0874-4639-8736-5BD2BD4E9EE4}"/>
  </bookViews>
  <sheets>
    <sheet name="Figure 14" sheetId="1" r:id="rId1"/>
    <sheet name="Figure 15" sheetId="3" r:id="rId2"/>
  </sheets>
  <externalReferences>
    <externalReference r:id="rId3"/>
  </externalReferences>
  <definedNames>
    <definedName name="_Parse_Out" hidden="1">#REF!</definedName>
    <definedName name="nominal0102">#REF!</definedName>
    <definedName name="nominal9102">#REF!</definedName>
    <definedName name="Recaudació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13" i="1" l="1"/>
  <c r="AU136" i="1"/>
  <c r="AW136" i="1"/>
  <c r="AT110" i="1"/>
  <c r="AT109" i="1"/>
  <c r="BO109" i="1"/>
  <c r="BO110" i="1"/>
  <c r="BO112" i="1"/>
  <c r="BT112" i="1"/>
  <c r="AV137" i="1" s="1"/>
  <c r="AT112" i="1"/>
  <c r="AT111" i="1"/>
  <c r="AQ109" i="1" l="1"/>
  <c r="H109" i="1"/>
  <c r="I109" i="1"/>
  <c r="J109" i="1"/>
  <c r="K109" i="1"/>
  <c r="L109" i="1"/>
  <c r="M109" i="1"/>
  <c r="N109" i="1"/>
  <c r="P109" i="1"/>
  <c r="Q109" i="1"/>
  <c r="R109" i="1"/>
  <c r="T109" i="1"/>
  <c r="U109" i="1"/>
  <c r="V109" i="1"/>
  <c r="W109" i="1"/>
  <c r="X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8" i="1"/>
  <c r="AR108" i="1"/>
  <c r="AR135" i="1"/>
  <c r="AW87" i="3"/>
  <c r="AO87" i="3"/>
  <c r="AG87" i="3"/>
  <c r="AW86" i="3"/>
  <c r="AO86" i="3"/>
  <c r="AG86" i="3"/>
  <c r="BB85" i="3"/>
  <c r="AT85" i="3"/>
  <c r="AL85" i="3"/>
  <c r="BB84" i="3"/>
  <c r="AT84" i="3"/>
  <c r="AL84" i="3"/>
  <c r="E84" i="3"/>
  <c r="D84" i="3"/>
  <c r="C84" i="3"/>
  <c r="B84" i="3"/>
  <c r="AY83" i="3"/>
  <c r="AQ83" i="3"/>
  <c r="AI83" i="3"/>
  <c r="E83" i="3"/>
  <c r="D83" i="3"/>
  <c r="C83" i="3"/>
  <c r="B83" i="3"/>
  <c r="BD82" i="3"/>
  <c r="AX82" i="3"/>
  <c r="AV82" i="3"/>
  <c r="AP82" i="3"/>
  <c r="AN82" i="3"/>
  <c r="AH82" i="3"/>
  <c r="F82" i="3"/>
  <c r="E82" i="3"/>
  <c r="D82" i="3"/>
  <c r="C82" i="3"/>
  <c r="B82" i="3"/>
  <c r="BC81" i="3"/>
  <c r="BA81" i="3"/>
  <c r="AU81" i="3"/>
  <c r="AS81" i="3"/>
  <c r="AM81" i="3"/>
  <c r="AK81" i="3"/>
  <c r="E81" i="3"/>
  <c r="D81" i="3"/>
  <c r="C81" i="3"/>
  <c r="B81" i="3"/>
  <c r="E80" i="3"/>
  <c r="D80" i="3"/>
  <c r="C80" i="3"/>
  <c r="B80" i="3"/>
  <c r="E79" i="3"/>
  <c r="D79" i="3"/>
  <c r="C79" i="3"/>
  <c r="B79" i="3"/>
  <c r="BD78" i="3"/>
  <c r="BD87" i="3" s="1"/>
  <c r="BC78" i="3"/>
  <c r="BC82" i="3" s="1"/>
  <c r="BB78" i="3"/>
  <c r="BB82" i="3" s="1"/>
  <c r="BA78" i="3"/>
  <c r="BA85" i="3" s="1"/>
  <c r="AZ78" i="3"/>
  <c r="AZ81" i="3" s="1"/>
  <c r="AY78" i="3"/>
  <c r="AY81" i="3" s="1"/>
  <c r="AX78" i="3"/>
  <c r="AX83" i="3" s="1"/>
  <c r="AW78" i="3"/>
  <c r="AW83" i="3" s="1"/>
  <c r="AV78" i="3"/>
  <c r="AV87" i="3" s="1"/>
  <c r="AU78" i="3"/>
  <c r="AU82" i="3" s="1"/>
  <c r="AT78" i="3"/>
  <c r="AT82" i="3" s="1"/>
  <c r="AS78" i="3"/>
  <c r="AS85" i="3" s="1"/>
  <c r="AR78" i="3"/>
  <c r="AR81" i="3" s="1"/>
  <c r="AQ78" i="3"/>
  <c r="AQ81" i="3" s="1"/>
  <c r="AP78" i="3"/>
  <c r="AP83" i="3" s="1"/>
  <c r="AO78" i="3"/>
  <c r="AO83" i="3" s="1"/>
  <c r="AN78" i="3"/>
  <c r="AN87" i="3" s="1"/>
  <c r="AM78" i="3"/>
  <c r="AM82" i="3" s="1"/>
  <c r="AL78" i="3"/>
  <c r="AL82" i="3" s="1"/>
  <c r="AK78" i="3"/>
  <c r="AK85" i="3" s="1"/>
  <c r="AJ78" i="3"/>
  <c r="AJ81" i="3" s="1"/>
  <c r="AI78" i="3"/>
  <c r="AI81" i="3" s="1"/>
  <c r="AH78" i="3"/>
  <c r="AH83" i="3" s="1"/>
  <c r="AG78" i="3"/>
  <c r="AG83" i="3" s="1"/>
  <c r="E78" i="3"/>
  <c r="D78" i="3"/>
  <c r="C78" i="3"/>
  <c r="B78" i="3"/>
  <c r="E77" i="3"/>
  <c r="D77" i="3"/>
  <c r="C77" i="3"/>
  <c r="B77" i="3"/>
  <c r="E76" i="3"/>
  <c r="D76" i="3"/>
  <c r="C76" i="3"/>
  <c r="B76" i="3"/>
  <c r="E75" i="3"/>
  <c r="D75" i="3"/>
  <c r="C75" i="3"/>
  <c r="B75" i="3"/>
  <c r="F74" i="3"/>
  <c r="E74" i="3"/>
  <c r="D74" i="3"/>
  <c r="C74" i="3"/>
  <c r="B74" i="3"/>
  <c r="E73" i="3"/>
  <c r="D73" i="3"/>
  <c r="C73" i="3"/>
  <c r="B73" i="3"/>
  <c r="E72" i="3"/>
  <c r="D72" i="3"/>
  <c r="C72" i="3"/>
  <c r="B72" i="3"/>
  <c r="E71" i="3"/>
  <c r="D71" i="3"/>
  <c r="C71" i="3"/>
  <c r="B71" i="3"/>
  <c r="E70" i="3"/>
  <c r="D70" i="3"/>
  <c r="C70" i="3"/>
  <c r="B70" i="3"/>
  <c r="E69" i="3"/>
  <c r="D69" i="3"/>
  <c r="C69" i="3"/>
  <c r="B69" i="3"/>
  <c r="E68" i="3"/>
  <c r="D68" i="3"/>
  <c r="C68" i="3"/>
  <c r="B68" i="3"/>
  <c r="E67" i="3"/>
  <c r="D67" i="3"/>
  <c r="C67" i="3"/>
  <c r="B67" i="3"/>
  <c r="F66" i="3"/>
  <c r="E66" i="3"/>
  <c r="D66" i="3"/>
  <c r="C66" i="3"/>
  <c r="B66" i="3"/>
  <c r="E65" i="3"/>
  <c r="D65" i="3"/>
  <c r="C65" i="3"/>
  <c r="B65" i="3"/>
  <c r="E64" i="3"/>
  <c r="D64" i="3"/>
  <c r="C64" i="3"/>
  <c r="B64" i="3"/>
  <c r="E63" i="3"/>
  <c r="D63" i="3"/>
  <c r="C63" i="3"/>
  <c r="B63" i="3"/>
  <c r="E62" i="3"/>
  <c r="D62" i="3"/>
  <c r="C62" i="3"/>
  <c r="B62" i="3"/>
  <c r="E61" i="3"/>
  <c r="D61" i="3"/>
  <c r="C61" i="3"/>
  <c r="B61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E86" i="3" s="1"/>
  <c r="D54" i="3"/>
  <c r="D86" i="3" s="1"/>
  <c r="C54" i="3"/>
  <c r="C86" i="3" s="1"/>
  <c r="B54" i="3"/>
  <c r="B86" i="3" s="1"/>
  <c r="F50" i="3"/>
  <c r="F84" i="3" s="1"/>
  <c r="F49" i="3"/>
  <c r="F83" i="3" s="1"/>
  <c r="J48" i="3"/>
  <c r="F48" i="3"/>
  <c r="I48" i="3" s="1"/>
  <c r="F47" i="3"/>
  <c r="J47" i="3" s="1"/>
  <c r="J46" i="3"/>
  <c r="F46" i="3"/>
  <c r="I46" i="3" s="1"/>
  <c r="F45" i="3"/>
  <c r="J45" i="3" s="1"/>
  <c r="J44" i="3"/>
  <c r="F44" i="3"/>
  <c r="I44" i="3" s="1"/>
  <c r="F43" i="3"/>
  <c r="F77" i="3" s="1"/>
  <c r="J42" i="3"/>
  <c r="F42" i="3"/>
  <c r="I42" i="3" s="1"/>
  <c r="F41" i="3"/>
  <c r="F75" i="3" s="1"/>
  <c r="J40" i="3"/>
  <c r="F40" i="3"/>
  <c r="I40" i="3" s="1"/>
  <c r="F39" i="3"/>
  <c r="J39" i="3" s="1"/>
  <c r="J38" i="3"/>
  <c r="F38" i="3"/>
  <c r="I38" i="3" s="1"/>
  <c r="F37" i="3"/>
  <c r="J37" i="3" s="1"/>
  <c r="J36" i="3"/>
  <c r="F36" i="3"/>
  <c r="I36" i="3" s="1"/>
  <c r="F35" i="3"/>
  <c r="F69" i="3" s="1"/>
  <c r="J34" i="3"/>
  <c r="F34" i="3"/>
  <c r="I34" i="3" s="1"/>
  <c r="F33" i="3"/>
  <c r="F67" i="3" s="1"/>
  <c r="J32" i="3"/>
  <c r="F32" i="3"/>
  <c r="I32" i="3" s="1"/>
  <c r="F31" i="3"/>
  <c r="J31" i="3" s="1"/>
  <c r="J30" i="3"/>
  <c r="F30" i="3"/>
  <c r="I30" i="3" s="1"/>
  <c r="F29" i="3"/>
  <c r="J29" i="3" s="1"/>
  <c r="J28" i="3"/>
  <c r="F28" i="3"/>
  <c r="I28" i="3" s="1"/>
  <c r="F27" i="3"/>
  <c r="F61" i="3" s="1"/>
  <c r="G26" i="3" a="1"/>
  <c r="G26" i="3" s="1"/>
  <c r="I26" i="3" s="1"/>
  <c r="N53" i="3" s="1"/>
  <c r="F26" i="3"/>
  <c r="F60" i="3" s="1"/>
  <c r="A16" i="3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14" i="3"/>
  <c r="A13" i="3"/>
  <c r="A12" i="3" s="1"/>
  <c r="A11" i="3" s="1"/>
  <c r="A10" i="3" s="1"/>
  <c r="A9" i="3" s="1"/>
  <c r="A8" i="3" s="1"/>
  <c r="A7" i="3" s="1"/>
  <c r="A6" i="3" s="1"/>
  <c r="A5" i="3" s="1"/>
  <c r="A4" i="3" s="1"/>
  <c r="A3" i="3" s="1"/>
  <c r="AR109" i="1" l="1"/>
  <c r="AS135" i="1" s="1"/>
  <c r="F63" i="3"/>
  <c r="F71" i="3"/>
  <c r="F79" i="3"/>
  <c r="AL81" i="3"/>
  <c r="AT81" i="3"/>
  <c r="BB81" i="3"/>
  <c r="AG82" i="3"/>
  <c r="AO82" i="3"/>
  <c r="AW82" i="3"/>
  <c r="AJ83" i="3"/>
  <c r="AR83" i="3"/>
  <c r="AZ83" i="3"/>
  <c r="AM84" i="3"/>
  <c r="AU84" i="3"/>
  <c r="BC84" i="3"/>
  <c r="AM85" i="3"/>
  <c r="AU85" i="3"/>
  <c r="BC85" i="3"/>
  <c r="AH86" i="3"/>
  <c r="AP86" i="3"/>
  <c r="AX86" i="3"/>
  <c r="AH87" i="3"/>
  <c r="AP87" i="3"/>
  <c r="AX87" i="3"/>
  <c r="F68" i="3"/>
  <c r="F76" i="3"/>
  <c r="AK83" i="3"/>
  <c r="AS83" i="3"/>
  <c r="BA83" i="3"/>
  <c r="AN84" i="3"/>
  <c r="AV84" i="3"/>
  <c r="BD84" i="3"/>
  <c r="AN85" i="3"/>
  <c r="AV85" i="3"/>
  <c r="BD85" i="3"/>
  <c r="AI86" i="3"/>
  <c r="AQ86" i="3"/>
  <c r="AY86" i="3"/>
  <c r="AI87" i="3"/>
  <c r="AQ87" i="3"/>
  <c r="AY87" i="3"/>
  <c r="I27" i="3"/>
  <c r="I29" i="3"/>
  <c r="I31" i="3"/>
  <c r="I33" i="3"/>
  <c r="I35" i="3"/>
  <c r="I37" i="3"/>
  <c r="I39" i="3"/>
  <c r="I41" i="3"/>
  <c r="I43" i="3"/>
  <c r="I45" i="3"/>
  <c r="I47" i="3"/>
  <c r="I49" i="3"/>
  <c r="F65" i="3"/>
  <c r="F73" i="3"/>
  <c r="F81" i="3"/>
  <c r="AN81" i="3"/>
  <c r="AV81" i="3"/>
  <c r="BD81" i="3"/>
  <c r="AI82" i="3"/>
  <c r="AQ82" i="3"/>
  <c r="AY82" i="3"/>
  <c r="AL83" i="3"/>
  <c r="AT83" i="3"/>
  <c r="BB83" i="3"/>
  <c r="AG84" i="3"/>
  <c r="AO84" i="3"/>
  <c r="AW84" i="3"/>
  <c r="AG85" i="3"/>
  <c r="AO85" i="3"/>
  <c r="AW85" i="3"/>
  <c r="AJ86" i="3"/>
  <c r="AR86" i="3"/>
  <c r="AZ86" i="3"/>
  <c r="AJ87" i="3"/>
  <c r="AR87" i="3"/>
  <c r="AZ87" i="3"/>
  <c r="J27" i="3"/>
  <c r="J33" i="3"/>
  <c r="J35" i="3"/>
  <c r="J41" i="3"/>
  <c r="J43" i="3"/>
  <c r="J49" i="3"/>
  <c r="F62" i="3"/>
  <c r="F86" i="3" s="1"/>
  <c r="F70" i="3"/>
  <c r="F78" i="3"/>
  <c r="AG81" i="3"/>
  <c r="AO81" i="3"/>
  <c r="AW81" i="3"/>
  <c r="AJ82" i="3"/>
  <c r="AR82" i="3"/>
  <c r="AZ82" i="3"/>
  <c r="AM83" i="3"/>
  <c r="AU83" i="3"/>
  <c r="BC83" i="3"/>
  <c r="AH84" i="3"/>
  <c r="AP84" i="3"/>
  <c r="AX84" i="3"/>
  <c r="AH85" i="3"/>
  <c r="AP85" i="3"/>
  <c r="AX85" i="3"/>
  <c r="AK86" i="3"/>
  <c r="AS86" i="3"/>
  <c r="BA86" i="3"/>
  <c r="AK87" i="3"/>
  <c r="AS87" i="3"/>
  <c r="BA87" i="3"/>
  <c r="AH81" i="3"/>
  <c r="AP81" i="3"/>
  <c r="AX81" i="3"/>
  <c r="AK82" i="3"/>
  <c r="AS82" i="3"/>
  <c r="BA82" i="3"/>
  <c r="AN83" i="3"/>
  <c r="AV83" i="3"/>
  <c r="BD83" i="3"/>
  <c r="AI84" i="3"/>
  <c r="AQ84" i="3"/>
  <c r="AY84" i="3"/>
  <c r="AI85" i="3"/>
  <c r="AQ85" i="3"/>
  <c r="AY85" i="3"/>
  <c r="AL86" i="3"/>
  <c r="AT86" i="3"/>
  <c r="BB86" i="3"/>
  <c r="AL87" i="3"/>
  <c r="AT87" i="3"/>
  <c r="BB87" i="3"/>
  <c r="F64" i="3"/>
  <c r="F72" i="3"/>
  <c r="F80" i="3"/>
  <c r="AJ84" i="3"/>
  <c r="AR84" i="3"/>
  <c r="AZ84" i="3"/>
  <c r="AJ85" i="3"/>
  <c r="AR85" i="3"/>
  <c r="AZ85" i="3"/>
  <c r="AM86" i="3"/>
  <c r="AU86" i="3"/>
  <c r="BC86" i="3"/>
  <c r="AM87" i="3"/>
  <c r="AU87" i="3"/>
  <c r="BC87" i="3"/>
  <c r="AK84" i="3"/>
  <c r="AS84" i="3"/>
  <c r="BA84" i="3"/>
  <c r="AN86" i="3"/>
  <c r="AV86" i="3"/>
  <c r="BD86" i="3"/>
  <c r="BS120" i="1" l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BS113" i="1"/>
  <c r="BS112" i="1" s="1"/>
  <c r="BR113" i="1"/>
  <c r="BQ113" i="1"/>
  <c r="BP113" i="1"/>
  <c r="BO113" i="1"/>
  <c r="BN113" i="1"/>
  <c r="BM113" i="1"/>
  <c r="BM112" i="1" s="1"/>
  <c r="BL113" i="1"/>
  <c r="BL112" i="1" s="1"/>
  <c r="BK113" i="1"/>
  <c r="BK112" i="1" s="1"/>
  <c r="BI113" i="1"/>
  <c r="BG113" i="1"/>
  <c r="BF113" i="1"/>
  <c r="BE113" i="1"/>
  <c r="BD113" i="1"/>
  <c r="BC113" i="1"/>
  <c r="BC112" i="1" s="1"/>
  <c r="BB113" i="1"/>
  <c r="BT113" i="1" s="1"/>
  <c r="AR137" i="1" s="1"/>
  <c r="AZ113" i="1"/>
  <c r="AZ112" i="1" s="1"/>
  <c r="AY113" i="1"/>
  <c r="BU113" i="1" s="1"/>
  <c r="AX113" i="1"/>
  <c r="AW113" i="1"/>
  <c r="AV113" i="1"/>
  <c r="AU113" i="1"/>
  <c r="AS113" i="1"/>
  <c r="AS112" i="1" s="1"/>
  <c r="AQ113" i="1"/>
  <c r="AP113" i="1"/>
  <c r="AO113" i="1"/>
  <c r="AN113" i="1"/>
  <c r="AM113" i="1"/>
  <c r="AL113" i="1"/>
  <c r="AL112" i="1" s="1"/>
  <c r="AK113" i="1"/>
  <c r="AK112" i="1" s="1"/>
  <c r="AJ113" i="1"/>
  <c r="AJ112" i="1" s="1"/>
  <c r="AI113" i="1"/>
  <c r="AH113" i="1"/>
  <c r="AG113" i="1"/>
  <c r="AF113" i="1"/>
  <c r="AE113" i="1"/>
  <c r="AD113" i="1"/>
  <c r="AD112" i="1" s="1"/>
  <c r="AC113" i="1"/>
  <c r="AC112" i="1" s="1"/>
  <c r="AB113" i="1"/>
  <c r="AB112" i="1" s="1"/>
  <c r="AA113" i="1"/>
  <c r="Z113" i="1"/>
  <c r="X113" i="1"/>
  <c r="W113" i="1"/>
  <c r="V113" i="1"/>
  <c r="U113" i="1"/>
  <c r="U112" i="1" s="1"/>
  <c r="T113" i="1"/>
  <c r="T112" i="1" s="1"/>
  <c r="R113" i="1"/>
  <c r="R112" i="1" s="1"/>
  <c r="Q113" i="1"/>
  <c r="P113" i="1"/>
  <c r="N113" i="1"/>
  <c r="M113" i="1"/>
  <c r="L113" i="1"/>
  <c r="K113" i="1"/>
  <c r="K112" i="1" s="1"/>
  <c r="J113" i="1"/>
  <c r="J112" i="1" s="1"/>
  <c r="I113" i="1"/>
  <c r="I112" i="1" s="1"/>
  <c r="H113" i="1"/>
  <c r="G113" i="1"/>
  <c r="AR113" i="1" s="1"/>
  <c r="BD112" i="1"/>
  <c r="AU112" i="1"/>
  <c r="AM112" i="1"/>
  <c r="AE112" i="1"/>
  <c r="V112" i="1"/>
  <c r="L112" i="1"/>
  <c r="BS111" i="1"/>
  <c r="BU111" i="1" s="1"/>
  <c r="BQ111" i="1"/>
  <c r="BP111" i="1"/>
  <c r="BO111" i="1"/>
  <c r="BN111" i="1"/>
  <c r="BN112" i="1" s="1"/>
  <c r="BM111" i="1"/>
  <c r="BL111" i="1"/>
  <c r="BK111" i="1"/>
  <c r="BI111" i="1"/>
  <c r="BG111" i="1"/>
  <c r="BF111" i="1"/>
  <c r="BD111" i="1"/>
  <c r="BC111" i="1"/>
  <c r="AY111" i="1"/>
  <c r="AX111" i="1"/>
  <c r="AW111" i="1"/>
  <c r="AV111" i="1"/>
  <c r="AU111" i="1"/>
  <c r="AS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X111" i="1"/>
  <c r="W111" i="1"/>
  <c r="V111" i="1"/>
  <c r="U111" i="1"/>
  <c r="T111" i="1"/>
  <c r="R111" i="1"/>
  <c r="Q111" i="1"/>
  <c r="P111" i="1"/>
  <c r="N111" i="1"/>
  <c r="M111" i="1"/>
  <c r="L111" i="1"/>
  <c r="K111" i="1"/>
  <c r="J111" i="1"/>
  <c r="I111" i="1"/>
  <c r="H111" i="1"/>
  <c r="AR111" i="1" s="1"/>
  <c r="AU135" i="1" s="1"/>
  <c r="G111" i="1"/>
  <c r="BT110" i="1"/>
  <c r="AT137" i="1" s="1"/>
  <c r="BS110" i="1"/>
  <c r="BR110" i="1"/>
  <c r="BQ110" i="1"/>
  <c r="BP110" i="1"/>
  <c r="BP112" i="1" s="1"/>
  <c r="BN110" i="1"/>
  <c r="BM110" i="1"/>
  <c r="BL110" i="1"/>
  <c r="BK110" i="1"/>
  <c r="BI110" i="1"/>
  <c r="BG110" i="1"/>
  <c r="BF110" i="1"/>
  <c r="BF112" i="1" s="1"/>
  <c r="BE110" i="1"/>
  <c r="BE112" i="1" s="1"/>
  <c r="BD110" i="1"/>
  <c r="BC110" i="1"/>
  <c r="BB110" i="1"/>
  <c r="AZ110" i="1"/>
  <c r="AY110" i="1"/>
  <c r="AX110" i="1"/>
  <c r="AW110" i="1"/>
  <c r="AW112" i="1" s="1"/>
  <c r="AV110" i="1"/>
  <c r="AV112" i="1" s="1"/>
  <c r="AU110" i="1"/>
  <c r="AT136" i="1"/>
  <c r="AS110" i="1"/>
  <c r="AT135" i="1" s="1"/>
  <c r="AQ110" i="1"/>
  <c r="AP110" i="1"/>
  <c r="AO110" i="1"/>
  <c r="AO112" i="1" s="1"/>
  <c r="AN110" i="1"/>
  <c r="AN112" i="1" s="1"/>
  <c r="AM110" i="1"/>
  <c r="AL110" i="1"/>
  <c r="AK110" i="1"/>
  <c r="AJ110" i="1"/>
  <c r="AI110" i="1"/>
  <c r="AH110" i="1"/>
  <c r="AG110" i="1"/>
  <c r="AG112" i="1" s="1"/>
  <c r="AF110" i="1"/>
  <c r="AF112" i="1" s="1"/>
  <c r="AE110" i="1"/>
  <c r="AD110" i="1"/>
  <c r="AC110" i="1"/>
  <c r="AB110" i="1"/>
  <c r="AA110" i="1"/>
  <c r="Z110" i="1"/>
  <c r="X110" i="1"/>
  <c r="X112" i="1" s="1"/>
  <c r="W110" i="1"/>
  <c r="W112" i="1" s="1"/>
  <c r="V110" i="1"/>
  <c r="U110" i="1"/>
  <c r="T110" i="1"/>
  <c r="R110" i="1"/>
  <c r="Q110" i="1"/>
  <c r="P110" i="1"/>
  <c r="N110" i="1"/>
  <c r="N112" i="1" s="1"/>
  <c r="M110" i="1"/>
  <c r="M112" i="1" s="1"/>
  <c r="L110" i="1"/>
  <c r="K110" i="1"/>
  <c r="J110" i="1"/>
  <c r="I110" i="1"/>
  <c r="H110" i="1"/>
  <c r="G110" i="1"/>
  <c r="AR110" i="1" s="1"/>
  <c r="BS109" i="1"/>
  <c r="BR109" i="1"/>
  <c r="BR112" i="1" s="1"/>
  <c r="BQ109" i="1"/>
  <c r="BQ112" i="1" s="1"/>
  <c r="BP109" i="1"/>
  <c r="BN109" i="1"/>
  <c r="BM109" i="1"/>
  <c r="BL109" i="1"/>
  <c r="BK109" i="1"/>
  <c r="BI109" i="1"/>
  <c r="BI112" i="1" s="1"/>
  <c r="BG109" i="1"/>
  <c r="BG112" i="1" s="1"/>
  <c r="BF109" i="1"/>
  <c r="BE109" i="1"/>
  <c r="BD109" i="1"/>
  <c r="BC109" i="1"/>
  <c r="BB109" i="1"/>
  <c r="AZ109" i="1"/>
  <c r="AY109" i="1"/>
  <c r="BU109" i="1" s="1"/>
  <c r="AX109" i="1"/>
  <c r="AX112" i="1" s="1"/>
  <c r="AW109" i="1"/>
  <c r="AV109" i="1"/>
  <c r="AU109" i="1"/>
  <c r="AS136" i="1"/>
  <c r="AS109" i="1"/>
  <c r="AQ112" i="1"/>
  <c r="AP112" i="1"/>
  <c r="AI112" i="1"/>
  <c r="AH112" i="1"/>
  <c r="AA112" i="1"/>
  <c r="Z112" i="1"/>
  <c r="Q112" i="1"/>
  <c r="P112" i="1"/>
  <c r="H112" i="1"/>
  <c r="G109" i="1"/>
  <c r="G112" i="1" s="1"/>
  <c r="BS108" i="1"/>
  <c r="BQ108" i="1"/>
  <c r="BP108" i="1"/>
  <c r="BO108" i="1"/>
  <c r="BT108" i="1" s="1"/>
  <c r="BN108" i="1"/>
  <c r="BM108" i="1"/>
  <c r="BL108" i="1"/>
  <c r="BI108" i="1"/>
  <c r="BH108" i="1"/>
  <c r="BG108" i="1"/>
  <c r="BF108" i="1"/>
  <c r="BD108" i="1"/>
  <c r="BB108" i="1"/>
  <c r="BA108" i="1"/>
  <c r="AZ108" i="1"/>
  <c r="AY108" i="1"/>
  <c r="AX108" i="1"/>
  <c r="AW108" i="1"/>
  <c r="AV108" i="1"/>
  <c r="AU108" i="1"/>
  <c r="AT108" i="1"/>
  <c r="AS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E101" i="1"/>
  <c r="E98" i="1"/>
  <c r="E95" i="1"/>
  <c r="E92" i="1"/>
  <c r="BM86" i="1"/>
  <c r="BE86" i="1"/>
  <c r="AW86" i="1"/>
  <c r="AO86" i="1"/>
  <c r="AG86" i="1"/>
  <c r="Y86" i="1"/>
  <c r="Q86" i="1"/>
  <c r="I86" i="1"/>
  <c r="BS85" i="1"/>
  <c r="BR85" i="1"/>
  <c r="BQ85" i="1"/>
  <c r="BP85" i="1"/>
  <c r="BO85" i="1"/>
  <c r="BN85" i="1"/>
  <c r="BN86" i="1" s="1"/>
  <c r="BM85" i="1"/>
  <c r="BL85" i="1"/>
  <c r="BK85" i="1"/>
  <c r="BJ85" i="1"/>
  <c r="BI85" i="1"/>
  <c r="BH85" i="1"/>
  <c r="BG85" i="1"/>
  <c r="BF85" i="1"/>
  <c r="BF86" i="1" s="1"/>
  <c r="BE85" i="1"/>
  <c r="BD85" i="1"/>
  <c r="BC85" i="1"/>
  <c r="BB85" i="1"/>
  <c r="BA85" i="1"/>
  <c r="AZ85" i="1"/>
  <c r="AY85" i="1"/>
  <c r="AX85" i="1"/>
  <c r="AX86" i="1" s="1"/>
  <c r="AW85" i="1"/>
  <c r="AV85" i="1"/>
  <c r="AU85" i="1"/>
  <c r="AT85" i="1"/>
  <c r="AS85" i="1"/>
  <c r="AR85" i="1"/>
  <c r="AQ85" i="1"/>
  <c r="AP85" i="1"/>
  <c r="AP86" i="1" s="1"/>
  <c r="AO85" i="1"/>
  <c r="AN85" i="1"/>
  <c r="AM85" i="1"/>
  <c r="AL85" i="1"/>
  <c r="AK85" i="1"/>
  <c r="AJ85" i="1"/>
  <c r="AI85" i="1"/>
  <c r="AH85" i="1"/>
  <c r="AH86" i="1" s="1"/>
  <c r="AG85" i="1"/>
  <c r="AF85" i="1"/>
  <c r="AE85" i="1"/>
  <c r="AD85" i="1"/>
  <c r="AC85" i="1"/>
  <c r="AB85" i="1"/>
  <c r="AA85" i="1"/>
  <c r="Z85" i="1"/>
  <c r="Z86" i="1" s="1"/>
  <c r="Y85" i="1"/>
  <c r="X85" i="1"/>
  <c r="W85" i="1"/>
  <c r="V85" i="1"/>
  <c r="U85" i="1"/>
  <c r="T85" i="1"/>
  <c r="S85" i="1"/>
  <c r="R85" i="1"/>
  <c r="R86" i="1" s="1"/>
  <c r="Q85" i="1"/>
  <c r="P85" i="1"/>
  <c r="O85" i="1"/>
  <c r="N85" i="1"/>
  <c r="M85" i="1"/>
  <c r="L85" i="1"/>
  <c r="K85" i="1"/>
  <c r="J85" i="1"/>
  <c r="J86" i="1" s="1"/>
  <c r="I85" i="1"/>
  <c r="H85" i="1"/>
  <c r="G85" i="1"/>
  <c r="BS84" i="1"/>
  <c r="BR84" i="1"/>
  <c r="BQ84" i="1"/>
  <c r="BP84" i="1"/>
  <c r="BO84" i="1"/>
  <c r="BO86" i="1" s="1"/>
  <c r="BN84" i="1"/>
  <c r="BM84" i="1"/>
  <c r="BL84" i="1"/>
  <c r="BK84" i="1"/>
  <c r="BJ84" i="1"/>
  <c r="BI84" i="1"/>
  <c r="BH84" i="1"/>
  <c r="BG84" i="1"/>
  <c r="BG86" i="1" s="1"/>
  <c r="BF84" i="1"/>
  <c r="BE84" i="1"/>
  <c r="BD84" i="1"/>
  <c r="BC84" i="1"/>
  <c r="BB84" i="1"/>
  <c r="BA84" i="1"/>
  <c r="AZ84" i="1"/>
  <c r="AY84" i="1"/>
  <c r="AY86" i="1" s="1"/>
  <c r="AX84" i="1"/>
  <c r="AW84" i="1"/>
  <c r="AV84" i="1"/>
  <c r="AU84" i="1"/>
  <c r="AT84" i="1"/>
  <c r="AS84" i="1"/>
  <c r="AR84" i="1"/>
  <c r="AQ84" i="1"/>
  <c r="AQ86" i="1" s="1"/>
  <c r="AP84" i="1"/>
  <c r="AO84" i="1"/>
  <c r="AN84" i="1"/>
  <c r="AM84" i="1"/>
  <c r="AL84" i="1"/>
  <c r="AK84" i="1"/>
  <c r="AJ84" i="1"/>
  <c r="AI84" i="1"/>
  <c r="AI86" i="1" s="1"/>
  <c r="AH84" i="1"/>
  <c r="AG84" i="1"/>
  <c r="AF84" i="1"/>
  <c r="AE84" i="1"/>
  <c r="AD84" i="1"/>
  <c r="AC84" i="1"/>
  <c r="AB84" i="1"/>
  <c r="AA84" i="1"/>
  <c r="AA86" i="1" s="1"/>
  <c r="Z84" i="1"/>
  <c r="Y84" i="1"/>
  <c r="X84" i="1"/>
  <c r="W84" i="1"/>
  <c r="V84" i="1"/>
  <c r="U84" i="1"/>
  <c r="T84" i="1"/>
  <c r="S84" i="1"/>
  <c r="S86" i="1" s="1"/>
  <c r="R84" i="1"/>
  <c r="Q84" i="1"/>
  <c r="P84" i="1"/>
  <c r="O84" i="1"/>
  <c r="N84" i="1"/>
  <c r="M84" i="1"/>
  <c r="L84" i="1"/>
  <c r="K84" i="1"/>
  <c r="K86" i="1" s="1"/>
  <c r="J84" i="1"/>
  <c r="I84" i="1"/>
  <c r="H84" i="1"/>
  <c r="G84" i="1"/>
  <c r="BS83" i="1"/>
  <c r="BR83" i="1"/>
  <c r="BQ83" i="1"/>
  <c r="BP83" i="1"/>
  <c r="BP86" i="1" s="1"/>
  <c r="BO83" i="1"/>
  <c r="BN83" i="1"/>
  <c r="BM83" i="1"/>
  <c r="BL83" i="1"/>
  <c r="BK83" i="1"/>
  <c r="BJ83" i="1"/>
  <c r="BI83" i="1"/>
  <c r="BH83" i="1"/>
  <c r="BH86" i="1" s="1"/>
  <c r="BG83" i="1"/>
  <c r="BF83" i="1"/>
  <c r="BE83" i="1"/>
  <c r="BD83" i="1"/>
  <c r="BC83" i="1"/>
  <c r="BB83" i="1"/>
  <c r="BA83" i="1"/>
  <c r="AZ83" i="1"/>
  <c r="AZ86" i="1" s="1"/>
  <c r="AY83" i="1"/>
  <c r="AX83" i="1"/>
  <c r="AW83" i="1"/>
  <c r="AV83" i="1"/>
  <c r="AU83" i="1"/>
  <c r="AT83" i="1"/>
  <c r="AS83" i="1"/>
  <c r="AR83" i="1"/>
  <c r="AR86" i="1" s="1"/>
  <c r="AQ83" i="1"/>
  <c r="AP83" i="1"/>
  <c r="AO83" i="1"/>
  <c r="AN83" i="1"/>
  <c r="AM83" i="1"/>
  <c r="AL83" i="1"/>
  <c r="AK83" i="1"/>
  <c r="AJ83" i="1"/>
  <c r="AJ86" i="1" s="1"/>
  <c r="AI83" i="1"/>
  <c r="AH83" i="1"/>
  <c r="AG83" i="1"/>
  <c r="AF83" i="1"/>
  <c r="AE83" i="1"/>
  <c r="AD83" i="1"/>
  <c r="AC83" i="1"/>
  <c r="AB83" i="1"/>
  <c r="AB86" i="1" s="1"/>
  <c r="AA83" i="1"/>
  <c r="Z83" i="1"/>
  <c r="Y83" i="1"/>
  <c r="X83" i="1"/>
  <c r="W83" i="1"/>
  <c r="V83" i="1"/>
  <c r="U83" i="1"/>
  <c r="T83" i="1"/>
  <c r="T86" i="1" s="1"/>
  <c r="S83" i="1"/>
  <c r="R83" i="1"/>
  <c r="Q83" i="1"/>
  <c r="P83" i="1"/>
  <c r="O83" i="1"/>
  <c r="N83" i="1"/>
  <c r="M83" i="1"/>
  <c r="L83" i="1"/>
  <c r="L86" i="1" s="1"/>
  <c r="K83" i="1"/>
  <c r="J83" i="1"/>
  <c r="I83" i="1"/>
  <c r="H83" i="1"/>
  <c r="G83" i="1"/>
  <c r="BS82" i="1"/>
  <c r="BS86" i="1" s="1"/>
  <c r="BR82" i="1"/>
  <c r="BR86" i="1" s="1"/>
  <c r="BQ82" i="1"/>
  <c r="BQ86" i="1" s="1"/>
  <c r="BP82" i="1"/>
  <c r="BO82" i="1"/>
  <c r="BN82" i="1"/>
  <c r="BM82" i="1"/>
  <c r="BL82" i="1"/>
  <c r="BL86" i="1" s="1"/>
  <c r="BK82" i="1"/>
  <c r="BK86" i="1" s="1"/>
  <c r="BJ82" i="1"/>
  <c r="BJ86" i="1" s="1"/>
  <c r="BI82" i="1"/>
  <c r="BI86" i="1" s="1"/>
  <c r="BH82" i="1"/>
  <c r="BG82" i="1"/>
  <c r="BF82" i="1"/>
  <c r="BE82" i="1"/>
  <c r="BD82" i="1"/>
  <c r="BD86" i="1" s="1"/>
  <c r="BC82" i="1"/>
  <c r="BC86" i="1" s="1"/>
  <c r="BB82" i="1"/>
  <c r="BB86" i="1" s="1"/>
  <c r="BA82" i="1"/>
  <c r="BA86" i="1" s="1"/>
  <c r="AZ82" i="1"/>
  <c r="AY82" i="1"/>
  <c r="AX82" i="1"/>
  <c r="AW82" i="1"/>
  <c r="AV82" i="1"/>
  <c r="AV86" i="1" s="1"/>
  <c r="AU82" i="1"/>
  <c r="AU86" i="1" s="1"/>
  <c r="AT82" i="1"/>
  <c r="AT86" i="1" s="1"/>
  <c r="AS82" i="1"/>
  <c r="AS86" i="1" s="1"/>
  <c r="AR82" i="1"/>
  <c r="AQ82" i="1"/>
  <c r="AP82" i="1"/>
  <c r="AO82" i="1"/>
  <c r="AN82" i="1"/>
  <c r="AN86" i="1" s="1"/>
  <c r="AM82" i="1"/>
  <c r="AM86" i="1" s="1"/>
  <c r="AL82" i="1"/>
  <c r="AL86" i="1" s="1"/>
  <c r="AK82" i="1"/>
  <c r="AK86" i="1" s="1"/>
  <c r="AJ82" i="1"/>
  <c r="AI82" i="1"/>
  <c r="AH82" i="1"/>
  <c r="AG82" i="1"/>
  <c r="AF82" i="1"/>
  <c r="AF86" i="1" s="1"/>
  <c r="AE82" i="1"/>
  <c r="AE86" i="1" s="1"/>
  <c r="AD82" i="1"/>
  <c r="AD86" i="1" s="1"/>
  <c r="AC82" i="1"/>
  <c r="AC86" i="1" s="1"/>
  <c r="AB82" i="1"/>
  <c r="AA82" i="1"/>
  <c r="Z82" i="1"/>
  <c r="Y82" i="1"/>
  <c r="X82" i="1"/>
  <c r="X86" i="1" s="1"/>
  <c r="W82" i="1"/>
  <c r="W86" i="1" s="1"/>
  <c r="V82" i="1"/>
  <c r="V86" i="1" s="1"/>
  <c r="U82" i="1"/>
  <c r="U86" i="1" s="1"/>
  <c r="T82" i="1"/>
  <c r="S82" i="1"/>
  <c r="R82" i="1"/>
  <c r="Q82" i="1"/>
  <c r="P82" i="1"/>
  <c r="P86" i="1" s="1"/>
  <c r="O82" i="1"/>
  <c r="O86" i="1" s="1"/>
  <c r="N82" i="1"/>
  <c r="N86" i="1" s="1"/>
  <c r="M82" i="1"/>
  <c r="M86" i="1" s="1"/>
  <c r="L82" i="1"/>
  <c r="K82" i="1"/>
  <c r="J82" i="1"/>
  <c r="I82" i="1"/>
  <c r="H82" i="1"/>
  <c r="H86" i="1" s="1"/>
  <c r="G82" i="1"/>
  <c r="G86" i="1" s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A1" i="1"/>
  <c r="AR136" i="1" l="1"/>
  <c r="AR112" i="1"/>
  <c r="AV135" i="1" s="1"/>
  <c r="AW135" i="1" s="1"/>
  <c r="BB112" i="1"/>
  <c r="AV136" i="1"/>
  <c r="BU110" i="1"/>
  <c r="BT111" i="1"/>
  <c r="AU137" i="1" s="1"/>
  <c r="AY112" i="1"/>
  <c r="BU112" i="1" s="1"/>
  <c r="BT109" i="1"/>
  <c r="AS137" i="1" s="1"/>
  <c r="AW13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<sst xmlns="http://schemas.openxmlformats.org/spreadsheetml/2006/main" count="1851" uniqueCount="207">
  <si>
    <t>Sorry, the query is too large to fit into the Excel cell. You will not be able to update your table with the .Stat Populator.</t>
  </si>
  <si>
    <t>Dataset: Global Revenue Statistics Database</t>
  </si>
  <si>
    <t>Level of government</t>
  </si>
  <si>
    <t>Total</t>
  </si>
  <si>
    <t>Indicator</t>
  </si>
  <si>
    <t>Tax revenue as % of GDP</t>
  </si>
  <si>
    <t>Year</t>
  </si>
  <si>
    <t>2021</t>
  </si>
  <si>
    <t>Country</t>
  </si>
  <si>
    <t>Austria</t>
  </si>
  <si>
    <t>Belgium</t>
  </si>
  <si>
    <t>Canada</t>
  </si>
  <si>
    <t>Chile</t>
  </si>
  <si>
    <t>Colombia</t>
  </si>
  <si>
    <t>Costa Rica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</si>
  <si>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</si>
  <si>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</si>
  <si>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</si>
  <si>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</si>
  <si>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</si>
  <si>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</si>
  <si>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</si>
  <si>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</si>
  <si>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</si>
  <si>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</si>
  <si>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</si>
  <si>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</si>
  <si>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</si>
  <si>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</si>
  <si>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</si>
  <si>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</si>
  <si>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</si>
  <si>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</si>
  <si>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</si>
  <si>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</si>
  <si>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</si>
  <si>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</si>
  <si>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</si>
  <si>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</si>
  <si>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</si>
  <si>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</si>
  <si>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</si>
  <si>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</si>
  <si>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Türkiye</t>
  </si>
  <si>
    <t>United Kingdom</t>
  </si>
  <si>
    <t>United States</t>
  </si>
  <si>
    <t>OECD - Average</t>
  </si>
  <si>
    <t>Non-OECD Economies</t>
  </si>
  <si>
    <t>Other Groups</t>
  </si>
  <si>
    <t xml:space="preserve">  Antigua and Barbuda</t>
  </si>
  <si>
    <t xml:space="preserve">  Argentina</t>
  </si>
  <si>
    <t xml:space="preserve">  Bahamas</t>
  </si>
  <si>
    <t xml:space="preserve">  Barbados</t>
  </si>
  <si>
    <t xml:space="preserve">  Belize</t>
  </si>
  <si>
    <t xml:space="preserve">  Bolivia</t>
  </si>
  <si>
    <t xml:space="preserve">  Brazil</t>
  </si>
  <si>
    <t xml:space="preserve">  Bulgaria</t>
  </si>
  <si>
    <t xml:space="preserve">  Cuba</t>
  </si>
  <si>
    <t xml:space="preserve">  Dominican Republic</t>
  </si>
  <si>
    <t xml:space="preserve">  Ecuador</t>
  </si>
  <si>
    <t xml:space="preserve">  El Salvador</t>
  </si>
  <si>
    <t xml:space="preserve">  Georgia</t>
  </si>
  <si>
    <t xml:space="preserve">  Guatemala</t>
  </si>
  <si>
    <t xml:space="preserve">  Guyana</t>
  </si>
  <si>
    <t xml:space="preserve">  Honduras</t>
  </si>
  <si>
    <t xml:space="preserve">  Jamaica</t>
  </si>
  <si>
    <t xml:space="preserve">  Liechtenstein</t>
  </si>
  <si>
    <t xml:space="preserve">  Malta</t>
  </si>
  <si>
    <t xml:space="preserve">  Nicaragua</t>
  </si>
  <si>
    <t xml:space="preserve">  Panama</t>
  </si>
  <si>
    <t xml:space="preserve">  Paraguay</t>
  </si>
  <si>
    <t xml:space="preserve">  Peru</t>
  </si>
  <si>
    <t xml:space="preserve">  Saint Lucia</t>
  </si>
  <si>
    <t xml:space="preserve">  Trinidad and Tobago</t>
  </si>
  <si>
    <t xml:space="preserve">  Ukraine</t>
  </si>
  <si>
    <t xml:space="preserve">  Uruguay</t>
  </si>
  <si>
    <t xml:space="preserve">  Latin America and the Caribbean</t>
  </si>
  <si>
    <t>Unit</t>
  </si>
  <si>
    <t/>
  </si>
  <si>
    <t>Tax revenue</t>
  </si>
  <si>
    <t>Total tax revenue</t>
  </si>
  <si>
    <t>..</t>
  </si>
  <si>
    <t xml:space="preserve">  1000 Taxes on income, profits and capital gains</t>
  </si>
  <si>
    <t xml:space="preserve">    1100 Taxes on income, profits and capital gains of individuals</t>
  </si>
  <si>
    <t xml:space="preserve">      1110 On income and profits of individuals</t>
  </si>
  <si>
    <t xml:space="preserve">      1120 On capital gains of individuals</t>
  </si>
  <si>
    <t xml:space="preserve">    1200 Taxes on income, profits and capital gains of corporates</t>
  </si>
  <si>
    <t xml:space="preserve">      1210 On profits of corporates</t>
  </si>
  <si>
    <t xml:space="preserve">      1220 On capital gains of corporates</t>
  </si>
  <si>
    <t xml:space="preserve">    1300 Unallocable between 1100 and 1200</t>
  </si>
  <si>
    <t xml:space="preserve">  2000 Social security contributions (SSC)</t>
  </si>
  <si>
    <t xml:space="preserve">    2100 Employees SSC</t>
  </si>
  <si>
    <t xml:space="preserve">      2110 On a payroll basis of employees SSC</t>
  </si>
  <si>
    <t xml:space="preserve">      2120 On an income tax basis of employees SSC</t>
  </si>
  <si>
    <t xml:space="preserve">    2200 Employers SSC</t>
  </si>
  <si>
    <t xml:space="preserve">      2210 On a payroll basis of employers SSC</t>
  </si>
  <si>
    <t xml:space="preserve">      2220 On an income tax basis of employers SSC</t>
  </si>
  <si>
    <t xml:space="preserve">    2300 Self-employed or non-employed SSC</t>
  </si>
  <si>
    <t xml:space="preserve">      2310 On a payroll basis of self/non-employed SSC</t>
  </si>
  <si>
    <t xml:space="preserve">      2320 On an income tax basis of self/non-employed SSC</t>
  </si>
  <si>
    <t xml:space="preserve">    2400 Unallocable between 2100, 2200 and 2300 SSC</t>
  </si>
  <si>
    <t xml:space="preserve">      2410 On a payroll basis unallocable between 2100, 2200 and 2300 SSC</t>
  </si>
  <si>
    <t xml:space="preserve">      2420 On an income tax basis unallocable between 2100, 2200 and 2300 SSC</t>
  </si>
  <si>
    <t xml:space="preserve">  3000 Taxes on payroll and workforce</t>
  </si>
  <si>
    <t xml:space="preserve">  4000 Taxes on property</t>
  </si>
  <si>
    <t xml:space="preserve">    4100 Recurrent taxes on immovable property</t>
  </si>
  <si>
    <t xml:space="preserve">      4110 Households recurrent taxes on immovable property</t>
  </si>
  <si>
    <t xml:space="preserve">      4120 Other than households recurrent taxes on immovable property</t>
  </si>
  <si>
    <t xml:space="preserve">    4200 Recurrent taxes on net wealth</t>
  </si>
  <si>
    <t xml:space="preserve">      4210 Individual recurrent taxes on net wealth</t>
  </si>
  <si>
    <t xml:space="preserve">      4220 Corporate recurrent taxes on net wealth</t>
  </si>
  <si>
    <t xml:space="preserve">    4300 Estate, inheritance and gift taxes</t>
  </si>
  <si>
    <t xml:space="preserve">      4310 Estate and inheritance taxes</t>
  </si>
  <si>
    <t xml:space="preserve">      4320 Gift taxes</t>
  </si>
  <si>
    <t xml:space="preserve">    4400 Taxes on financial and capital transactions</t>
  </si>
  <si>
    <t xml:space="preserve">    4500 Non-recurrent taxes on property</t>
  </si>
  <si>
    <t xml:space="preserve">      4510 Non-recurrent taxes on net wealth</t>
  </si>
  <si>
    <t xml:space="preserve">      4520 Non-recurrent taxes on property other than net wealth</t>
  </si>
  <si>
    <t xml:space="preserve">    4600 Other recurrent taxes on property except 4100 and 4200</t>
  </si>
  <si>
    <t xml:space="preserve">  5000 Taxes on goods and services</t>
  </si>
  <si>
    <t xml:space="preserve">    5100 Taxes on production, sale, transfer, etc</t>
  </si>
  <si>
    <t xml:space="preserve">      5110 General taxes on goods and services</t>
  </si>
  <si>
    <t xml:space="preserve">        5111 Value added taxes</t>
  </si>
  <si>
    <t xml:space="preserve">        5112 Sales tax</t>
  </si>
  <si>
    <t xml:space="preserve">        5113 Other (than value added and sales tax)</t>
  </si>
  <si>
    <t xml:space="preserve">      5120 Taxes on specific goods and services</t>
  </si>
  <si>
    <t xml:space="preserve">        5121 Excises</t>
  </si>
  <si>
    <t xml:space="preserve">        5122 Profits of fiscal monopolies</t>
  </si>
  <si>
    <t xml:space="preserve">        5123 Customs and import duties</t>
  </si>
  <si>
    <t xml:space="preserve">        5124 Taxes on exports</t>
  </si>
  <si>
    <t xml:space="preserve">        5125 Taxes on investment goods</t>
  </si>
  <si>
    <t xml:space="preserve">        5126 Taxes on specific services</t>
  </si>
  <si>
    <t xml:space="preserve">        5127 Other taxes on internat. trade and transactions not included within 5121 to 5126 inclusive</t>
  </si>
  <si>
    <t xml:space="preserve">        5128 Other taxes not included within 5121 to 5127 inclusive</t>
  </si>
  <si>
    <t xml:space="preserve">      5130 Unallocable between 5110 and 5120</t>
  </si>
  <si>
    <t xml:space="preserve">    5200 Taxes on use of goods and perform activities</t>
  </si>
  <si>
    <t xml:space="preserve">      5210 Recurrent taxes on use of goods and perform activities</t>
  </si>
  <si>
    <t xml:space="preserve">        5211 Recurrent taxes paid by households: motor vehicles</t>
  </si>
  <si>
    <t xml:space="preserve">        5212 Recurrent taxes paid by others: motor vehicles</t>
  </si>
  <si>
    <t xml:space="preserve">        5213 Recurrent taxes paid on use of goods and perform activities other than on motor vehicles</t>
  </si>
  <si>
    <t xml:space="preserve">      5220 Non-recurrent taxes on use of goods and perform activities</t>
  </si>
  <si>
    <t xml:space="preserve">    5300 Unallocable between 5100 and 5200</t>
  </si>
  <si>
    <t xml:space="preserve">  6000 Taxes other than 1000, 2000, 3000, 4000 and 5000</t>
  </si>
  <si>
    <t xml:space="preserve">    6100 Paid solely by business</t>
  </si>
  <si>
    <t xml:space="preserve">    6200 Other taxes not solely paid by business</t>
  </si>
  <si>
    <t xml:space="preserve">  Custom duties collected for the EU</t>
  </si>
  <si>
    <t>Data extracted on 06 Jul 2023 15:31 UTC (GMT) from OECD.Stat</t>
  </si>
  <si>
    <t>Import Tax</t>
  </si>
  <si>
    <t>Export Tax</t>
  </si>
  <si>
    <t>Cascade Taxes GG &amp; SS</t>
  </si>
  <si>
    <t>Financial Transaction</t>
  </si>
  <si>
    <t>Total (w/o Import)</t>
  </si>
  <si>
    <t>Renta y Propiedad</t>
  </si>
  <si>
    <t>IVA y Selectivos</t>
  </si>
  <si>
    <t>Seg Social</t>
  </si>
  <si>
    <t>Others</t>
  </si>
  <si>
    <t>VAT</t>
  </si>
  <si>
    <t>Income &amp; Property</t>
  </si>
  <si>
    <t>VAT &amp; Excise</t>
  </si>
  <si>
    <t>Social Security</t>
  </si>
  <si>
    <t>Unconventional Taxes</t>
  </si>
  <si>
    <t>OECD</t>
  </si>
  <si>
    <t>ARG</t>
  </si>
  <si>
    <t>LAC</t>
  </si>
  <si>
    <t>IIBB</t>
  </si>
  <si>
    <t>Share of Exports</t>
  </si>
  <si>
    <t>CIT</t>
  </si>
  <si>
    <t>PIT</t>
  </si>
  <si>
    <t>Export Duties</t>
  </si>
  <si>
    <t>PBA</t>
  </si>
  <si>
    <t>CABA</t>
  </si>
  <si>
    <t xml:space="preserve">Soybeans </t>
  </si>
  <si>
    <t>Sunflower</t>
  </si>
  <si>
    <t>Trigo</t>
  </si>
  <si>
    <t>Maiz</t>
  </si>
  <si>
    <t>Bovine meat</t>
  </si>
  <si>
    <t>Milk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</si>
  <si>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</si>
  <si>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</si>
  <si>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</si>
  <si>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</si>
  <si>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</si>
  <si>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</si>
  <si>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</si>
  <si>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</si>
  <si>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</si>
  <si>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</si>
  <si>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</si>
  <si>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</si>
  <si>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</si>
  <si>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</si>
  <si>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</si>
  <si>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</si>
  <si>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</si>
  <si>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</si>
  <si>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</si>
  <si>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</si>
  <si>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</si>
  <si>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</si>
  <si>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</si>
  <si>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</si>
  <si>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 xml:space="preserve"> Complejo soja</t>
  </si>
  <si>
    <t xml:space="preserve"> Complejo girasol</t>
  </si>
  <si>
    <t xml:space="preserve"> Complejo trigo</t>
  </si>
  <si>
    <t xml:space="preserve"> Complejo maíz</t>
  </si>
  <si>
    <t xml:space="preserve"> Complejo carnes</t>
  </si>
  <si>
    <t xml:space="preserve">   Complejo lácteo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</si>
</sst>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_ ;\-#,##0.0\ "/>
    <numFmt numFmtId="165" formatCode="0.0"/>
    <numFmt numFmtId="166" formatCode="#,##0.0_);\(#,##0.0\)"/>
    <numFmt numFmtId="167" formatCode="_(* #,##0_);_(* \(#,##0\);_(* &quot;-&quot;??_);_(@_)"/>
    <numFmt numFmtId="168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u/>
      <sz val="8"/>
      <color indexed="9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b/>
      <u/>
      <sz val="8"/>
      <name val="Verdana"/>
      <family val="2"/>
    </font>
    <font>
      <b/>
      <sz val="9"/>
      <color indexed="10"/>
      <name val="Courier New"/>
      <family val="3"/>
    </font>
    <font>
      <sz val="8"/>
      <name val="Verdana"/>
      <family val="2"/>
    </font>
    <font>
      <u/>
      <sz val="8"/>
      <name val="Verdan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1" xfId="1" applyFont="1" applyBorder="1"/>
    <xf numFmtId="0" fontId="3" fillId="0" borderId="0" xfId="1"/>
    <xf numFmtId="0" fontId="5" fillId="0" borderId="1" xfId="1" applyFont="1" applyBorder="1" applyAlignment="1">
      <alignment horizontal="left"/>
    </xf>
    <xf numFmtId="0" fontId="7" fillId="3" borderId="1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11" fillId="5" borderId="1" xfId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right"/>
    </xf>
    <xf numFmtId="164" fontId="4" fillId="6" borderId="1" xfId="1" applyNumberFormat="1" applyFont="1" applyFill="1" applyBorder="1" applyAlignment="1">
      <alignment horizontal="right"/>
    </xf>
    <xf numFmtId="0" fontId="12" fillId="4" borderId="1" xfId="1" applyFont="1" applyFill="1" applyBorder="1" applyAlignment="1">
      <alignment vertical="top"/>
    </xf>
    <xf numFmtId="0" fontId="13" fillId="0" borderId="0" xfId="1" applyFont="1" applyAlignment="1">
      <alignment horizontal="left"/>
    </xf>
    <xf numFmtId="164" fontId="3" fillId="0" borderId="0" xfId="1" applyNumberFormat="1"/>
    <xf numFmtId="165" fontId="3" fillId="0" borderId="0" xfId="1" applyNumberFormat="1"/>
    <xf numFmtId="166" fontId="3" fillId="0" borderId="0" xfId="1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67" fontId="0" fillId="0" borderId="0" xfId="2" applyNumberFormat="1" applyFont="1"/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/>
    <xf numFmtId="43" fontId="0" fillId="0" borderId="0" xfId="2" applyFont="1"/>
    <xf numFmtId="9" fontId="0" fillId="0" borderId="0" xfId="3" applyFont="1"/>
    <xf numFmtId="2" fontId="0" fillId="0" borderId="0" xfId="0" applyNumberFormat="1"/>
    <xf numFmtId="165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7" borderId="0" xfId="0" applyNumberFormat="1" applyFill="1"/>
    <xf numFmtId="0" fontId="0" fillId="7" borderId="0" xfId="0" applyFill="1"/>
    <xf numFmtId="168" fontId="0" fillId="0" borderId="0" xfId="0" applyNumberFormat="1"/>
    <xf numFmtId="0" fontId="14" fillId="8" borderId="14" xfId="0" quotePrefix="1" applyFont="1" applyFill="1" applyBorder="1" applyAlignment="1">
      <alignment horizontal="center" vertical="center"/>
    </xf>
    <xf numFmtId="0" fontId="14" fillId="8" borderId="0" xfId="0" quotePrefix="1" applyFont="1" applyFill="1"/>
    <xf numFmtId="3" fontId="14" fillId="8" borderId="0" xfId="0" applyNumberFormat="1" applyFont="1" applyFill="1"/>
    <xf numFmtId="3" fontId="14" fillId="8" borderId="0" xfId="0" applyNumberFormat="1" applyFont="1" applyFill="1" applyAlignment="1">
      <alignment horizontal="right"/>
    </xf>
    <xf numFmtId="0" fontId="14" fillId="8" borderId="0" xfId="0" applyFont="1" applyFill="1"/>
    <xf numFmtId="0" fontId="15" fillId="8" borderId="0" xfId="0" applyFont="1" applyFill="1"/>
    <xf numFmtId="3" fontId="15" fillId="8" borderId="0" xfId="0" applyNumberFormat="1" applyFont="1" applyFill="1"/>
    <xf numFmtId="9" fontId="0" fillId="0" borderId="0" xfId="0" applyNumberFormat="1"/>
    <xf numFmtId="0" fontId="9" fillId="3" borderId="5" xfId="1" applyFont="1" applyFill="1" applyBorder="1" applyAlignment="1">
      <alignment horizontal="right" vertical="center" wrapText="1"/>
    </xf>
    <xf numFmtId="0" fontId="9" fillId="3" borderId="6" xfId="1" applyFont="1" applyFill="1" applyBorder="1" applyAlignment="1">
      <alignment horizontal="right" vertical="center" wrapText="1"/>
    </xf>
    <xf numFmtId="0" fontId="9" fillId="3" borderId="7" xfId="1" applyFont="1" applyFill="1" applyBorder="1" applyAlignment="1">
      <alignment horizontal="right" vertical="center" wrapText="1"/>
    </xf>
    <xf numFmtId="0" fontId="9" fillId="3" borderId="9" xfId="1" applyFont="1" applyFill="1" applyBorder="1" applyAlignment="1">
      <alignment horizontal="right" vertical="center" wrapText="1"/>
    </xf>
    <xf numFmtId="0" fontId="9" fillId="3" borderId="10" xfId="1" applyFont="1" applyFill="1" applyBorder="1" applyAlignment="1">
      <alignment horizontal="right" vertical="center" wrapText="1"/>
    </xf>
    <xf numFmtId="0" fontId="9" fillId="3" borderId="11" xfId="1" applyFont="1" applyFill="1" applyBorder="1" applyAlignment="1">
      <alignment horizontal="right" vertical="center" wrapText="1"/>
    </xf>
    <xf numFmtId="0" fontId="8" fillId="3" borderId="8" xfId="1" applyFont="1" applyFill="1" applyBorder="1" applyAlignment="1">
      <alignment horizontal="center" vertical="top" wrapText="1"/>
    </xf>
    <xf numFmtId="0" fontId="8" fillId="3" borderId="12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right" vertical="top"/>
    </xf>
    <xf numFmtId="0" fontId="6" fillId="2" borderId="3" xfId="1" applyFont="1" applyFill="1" applyBorder="1" applyAlignment="1">
      <alignment horizontal="right" vertical="top"/>
    </xf>
    <xf numFmtId="0" fontId="6" fillId="2" borderId="4" xfId="1" applyFont="1" applyFill="1" applyBorder="1" applyAlignment="1">
      <alignment horizontal="right" vertical="top"/>
    </xf>
    <xf numFmtId="0" fontId="7" fillId="2" borderId="2" xfId="1" applyFont="1" applyFill="1" applyBorder="1" applyAlignment="1">
      <alignment vertical="top" wrapText="1"/>
    </xf>
    <xf numFmtId="0" fontId="7" fillId="2" borderId="3" xfId="1" applyFont="1" applyFill="1" applyBorder="1" applyAlignment="1">
      <alignment vertical="top" wrapText="1"/>
    </xf>
    <xf numFmtId="0" fontId="7" fillId="2" borderId="4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right" vertical="top" wrapText="1"/>
    </xf>
    <xf numFmtId="0" fontId="6" fillId="2" borderId="3" xfId="1" applyFont="1" applyFill="1" applyBorder="1" applyAlignment="1">
      <alignment horizontal="right" vertical="top" wrapText="1"/>
    </xf>
    <xf numFmtId="0" fontId="6" fillId="2" borderId="4" xfId="1" applyFont="1" applyFill="1" applyBorder="1" applyAlignment="1">
      <alignment horizontal="right" vertical="top" wrapText="1"/>
    </xf>
    <xf numFmtId="0" fontId="8" fillId="2" borderId="2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8" fillId="2" borderId="4" xfId="1" applyFont="1" applyFill="1" applyBorder="1" applyAlignment="1">
      <alignment vertical="top" wrapText="1"/>
    </xf>
    <xf numFmtId="0" fontId="9" fillId="2" borderId="2" xfId="1" applyFont="1" applyFill="1" applyBorder="1" applyAlignment="1">
      <alignment horizontal="right" vertical="top" wrapText="1"/>
    </xf>
    <xf numFmtId="0" fontId="9" fillId="2" borderId="3" xfId="1" applyFont="1" applyFill="1" applyBorder="1" applyAlignment="1">
      <alignment horizontal="right" vertical="top" wrapText="1"/>
    </xf>
    <xf numFmtId="0" fontId="9" fillId="2" borderId="4" xfId="1" applyFont="1" applyFill="1" applyBorder="1" applyAlignment="1">
      <alignment horizontal="right" vertical="top" wrapText="1"/>
    </xf>
    <xf numFmtId="0" fontId="7" fillId="3" borderId="2" xfId="1" applyFont="1" applyFill="1" applyBorder="1" applyAlignment="1">
      <alignment horizontal="center" vertical="top" wrapText="1"/>
    </xf>
    <xf numFmtId="0" fontId="7" fillId="3" borderId="3" xfId="1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center" vertical="top" wrapText="1"/>
    </xf>
    <xf numFmtId="0" fontId="9" fillId="3" borderId="2" xfId="1" applyFont="1" applyFill="1" applyBorder="1" applyAlignment="1">
      <alignment horizontal="right" vertical="center" wrapText="1"/>
    </xf>
    <xf numFmtId="0" fontId="9" fillId="3" borderId="3" xfId="1" applyFont="1" applyFill="1" applyBorder="1" applyAlignment="1">
      <alignment horizontal="right" vertical="center" wrapText="1"/>
    </xf>
    <xf numFmtId="0" fontId="9" fillId="3" borderId="4" xfId="1" applyFont="1" applyFill="1" applyBorder="1" applyAlignment="1">
      <alignment horizontal="right" vertical="center" wrapText="1"/>
    </xf>
    <xf numFmtId="0" fontId="10" fillId="4" borderId="2" xfId="1" applyFont="1" applyFill="1" applyBorder="1"/>
    <xf numFmtId="0" fontId="10" fillId="4" borderId="3" xfId="1" applyFont="1" applyFill="1" applyBorder="1"/>
    <xf numFmtId="0" fontId="10" fillId="4" borderId="4" xfId="1" applyFont="1" applyFill="1" applyBorder="1"/>
    <xf numFmtId="0" fontId="12" fillId="4" borderId="2" xfId="1" applyFont="1" applyFill="1" applyBorder="1" applyAlignment="1">
      <alignment vertical="top"/>
    </xf>
    <xf numFmtId="0" fontId="12" fillId="4" borderId="3" xfId="1" applyFont="1" applyFill="1" applyBorder="1" applyAlignment="1">
      <alignment vertical="top"/>
    </xf>
    <xf numFmtId="0" fontId="12" fillId="4" borderId="4" xfId="1" applyFont="1" applyFill="1" applyBorder="1" applyAlignment="1">
      <alignment vertical="top"/>
    </xf>
    <xf numFmtId="0" fontId="12" fillId="4" borderId="8" xfId="1" applyFont="1" applyFill="1" applyBorder="1" applyAlignment="1">
      <alignment vertical="top"/>
    </xf>
    <xf numFmtId="0" fontId="12" fillId="4" borderId="13" xfId="1" applyFont="1" applyFill="1" applyBorder="1" applyAlignment="1">
      <alignment vertical="top"/>
    </xf>
    <xf numFmtId="0" fontId="12" fillId="4" borderId="12" xfId="1" applyFont="1" applyFill="1" applyBorder="1" applyAlignment="1">
      <alignment vertical="top"/>
    </xf>
    <xf numFmtId="0" fontId="0" fillId="0" borderId="0" xfId="0" applyAlignment="1">
      <alignment horizontal="center"/>
    </xf>
  </cellXfs>
  <cellStyles count="4">
    <cellStyle name="Comma 2" xfId="2" xr:uid="{AC45318A-1D8F-42B6-816E-D503F4BC7BE6}"/>
    <cellStyle name="Normal" xfId="0" builtinId="0"/>
    <cellStyle name="Normal 2" xfId="1" xr:uid="{B7936805-E9D2-4FEC-AD6F-CF8BCD7B15A8}"/>
    <cellStyle name="Percent 2" xfId="3" xr:uid="{B50F46AB-3EF8-4F11-A8EF-D0CBB05BB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14'!$E$92:$F$92</c:f>
              <c:strCache>
                <c:ptCount val="2"/>
                <c:pt idx="0">
                  <c:v>Export Tax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FE5-49A7-A2D0-84422ECD447B}"/>
              </c:ext>
            </c:extLst>
          </c:dPt>
          <c:cat>
            <c:strRef>
              <c:f>'Figure 14'!$G$91:$BN$91</c:f>
              <c:strCache>
                <c:ptCount val="59"/>
                <c:pt idx="0">
                  <c:v>  Bahamas</c:v>
                </c:pt>
                <c:pt idx="1">
                  <c:v>  Uruguay</c:v>
                </c:pt>
                <c:pt idx="2">
                  <c:v>  Ukraine</c:v>
                </c:pt>
                <c:pt idx="3">
                  <c:v>Costa Rica</c:v>
                </c:pt>
                <c:pt idx="4">
                  <c:v>  Honduras</c:v>
                </c:pt>
                <c:pt idx="5">
                  <c:v>Norway</c:v>
                </c:pt>
                <c:pt idx="6">
                  <c:v>  Antigua and Barbuda</c:v>
                </c:pt>
                <c:pt idx="7">
                  <c:v>  Brazil</c:v>
                </c:pt>
                <c:pt idx="8">
                  <c:v>  Guyana</c:v>
                </c:pt>
                <c:pt idx="9">
                  <c:v>Austria</c:v>
                </c:pt>
                <c:pt idx="10">
                  <c:v>Belgium</c:v>
                </c:pt>
                <c:pt idx="11">
                  <c:v>Canada</c:v>
                </c:pt>
                <c:pt idx="12">
                  <c:v>Chile</c:v>
                </c:pt>
                <c:pt idx="13">
                  <c:v>Colombia</c:v>
                </c:pt>
                <c:pt idx="14">
                  <c:v>Czech Republic</c:v>
                </c:pt>
                <c:pt idx="15">
                  <c:v>Denmark</c:v>
                </c:pt>
                <c:pt idx="16">
                  <c:v>Estonia</c:v>
                </c:pt>
                <c:pt idx="17">
                  <c:v>Finland</c:v>
                </c:pt>
                <c:pt idx="18">
                  <c:v>France</c:v>
                </c:pt>
                <c:pt idx="19">
                  <c:v>Germany</c:v>
                </c:pt>
                <c:pt idx="20">
                  <c:v>Hungary</c:v>
                </c:pt>
                <c:pt idx="21">
                  <c:v>Iceland</c:v>
                </c:pt>
                <c:pt idx="22">
                  <c:v>Ireland</c:v>
                </c:pt>
                <c:pt idx="23">
                  <c:v>Israel</c:v>
                </c:pt>
                <c:pt idx="24">
                  <c:v>Italy</c:v>
                </c:pt>
                <c:pt idx="25">
                  <c:v>Japan</c:v>
                </c:pt>
                <c:pt idx="26">
                  <c:v>Korea</c:v>
                </c:pt>
                <c:pt idx="27">
                  <c:v>Latvia</c:v>
                </c:pt>
                <c:pt idx="28">
                  <c:v>Lithuania</c:v>
                </c:pt>
                <c:pt idx="29">
                  <c:v>Luxembourg</c:v>
                </c:pt>
                <c:pt idx="30">
                  <c:v>Mexico</c:v>
                </c:pt>
                <c:pt idx="31">
                  <c:v>Netherlands</c:v>
                </c:pt>
                <c:pt idx="32">
                  <c:v>New Zealand</c:v>
                </c:pt>
                <c:pt idx="33">
                  <c:v>Poland</c:v>
                </c:pt>
                <c:pt idx="34">
                  <c:v>Portugal</c:v>
                </c:pt>
                <c:pt idx="35">
                  <c:v>Slovak Republic</c:v>
                </c:pt>
                <c:pt idx="36">
                  <c:v>Slovenia</c:v>
                </c:pt>
                <c:pt idx="37">
                  <c:v>Sweden</c:v>
                </c:pt>
                <c:pt idx="38">
                  <c:v>Türkiye</c:v>
                </c:pt>
                <c:pt idx="39">
                  <c:v>United Kingdom</c:v>
                </c:pt>
                <c:pt idx="40">
                  <c:v>United States</c:v>
                </c:pt>
                <c:pt idx="41">
                  <c:v>  Barbados</c:v>
                </c:pt>
                <c:pt idx="42">
                  <c:v>  Bolivia</c:v>
                </c:pt>
                <c:pt idx="43">
                  <c:v>  Bulgaria</c:v>
                </c:pt>
                <c:pt idx="44">
                  <c:v>  Dominican Republic</c:v>
                </c:pt>
                <c:pt idx="45">
                  <c:v>  Ecuador</c:v>
                </c:pt>
                <c:pt idx="46">
                  <c:v>  El Salvador</c:v>
                </c:pt>
                <c:pt idx="47">
                  <c:v>  Georgia</c:v>
                </c:pt>
                <c:pt idx="48">
                  <c:v>  Guatemala</c:v>
                </c:pt>
                <c:pt idx="49">
                  <c:v>  Jamaica</c:v>
                </c:pt>
                <c:pt idx="50">
                  <c:v>  Liechtenstein</c:v>
                </c:pt>
                <c:pt idx="51">
                  <c:v>  Malta</c:v>
                </c:pt>
                <c:pt idx="52">
                  <c:v>  Nicaragua</c:v>
                </c:pt>
                <c:pt idx="53">
                  <c:v>  Panama</c:v>
                </c:pt>
                <c:pt idx="54">
                  <c:v>  Paraguay</c:v>
                </c:pt>
                <c:pt idx="55">
                  <c:v>  Peru</c:v>
                </c:pt>
                <c:pt idx="56">
                  <c:v>  Saint Lucia</c:v>
                </c:pt>
                <c:pt idx="57">
                  <c:v>  Trinidad and Tobago</c:v>
                </c:pt>
                <c:pt idx="58">
                  <c:v>  Belize</c:v>
                </c:pt>
              </c:strCache>
            </c:strRef>
          </c:cat>
          <c:val>
            <c:numRef>
              <c:f>'Figure 14'!$G$92:$BN$92</c:f>
              <c:numCache>
                <c:formatCode>General</c:formatCode>
                <c:ptCount val="59"/>
                <c:pt idx="0" formatCode="0.0">
                  <c:v>0.97399999999999998</c:v>
                </c:pt>
                <c:pt idx="1">
                  <c:v>5.2999999999999999E-2</c:v>
                </c:pt>
                <c:pt idx="2">
                  <c:v>2.4E-2</c:v>
                </c:pt>
                <c:pt idx="3" formatCode="0.0">
                  <c:v>1.6E-2</c:v>
                </c:pt>
                <c:pt idx="4" formatCode="0.0">
                  <c:v>1.0999999999999999E-2</c:v>
                </c:pt>
                <c:pt idx="5" formatCode="0.0">
                  <c:v>8.0000000000000002E-3</c:v>
                </c:pt>
                <c:pt idx="6" formatCode="0.0">
                  <c:v>4.0000000000000001E-3</c:v>
                </c:pt>
                <c:pt idx="7" formatCode="0.0">
                  <c:v>2E-3</c:v>
                </c:pt>
                <c:pt idx="8" formatCode="0.0">
                  <c:v>2E-3</c:v>
                </c:pt>
                <c:pt idx="9" formatCode="0.0">
                  <c:v>0</c:v>
                </c:pt>
                <c:pt idx="10" formatCode="0.0">
                  <c:v>0</c:v>
                </c:pt>
                <c:pt idx="11" formatCode="0.0">
                  <c:v>0</c:v>
                </c:pt>
                <c:pt idx="12" formatCode="0.0">
                  <c:v>0</c:v>
                </c:pt>
                <c:pt idx="13" formatCode="0.0">
                  <c:v>0</c:v>
                </c:pt>
                <c:pt idx="14" formatCode="0.0">
                  <c:v>0</c:v>
                </c:pt>
                <c:pt idx="15" formatCode="0.0">
                  <c:v>0</c:v>
                </c:pt>
                <c:pt idx="16" formatCode="0.0">
                  <c:v>0</c:v>
                </c:pt>
                <c:pt idx="17" formatCode="0.0">
                  <c:v>0</c:v>
                </c:pt>
                <c:pt idx="18" formatCode="0.0">
                  <c:v>0</c:v>
                </c:pt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4" formatCode="0.0">
                  <c:v>0</c:v>
                </c:pt>
                <c:pt idx="25" formatCode="0.0">
                  <c:v>0</c:v>
                </c:pt>
                <c:pt idx="26" formatCode="0.0">
                  <c:v>0</c:v>
                </c:pt>
                <c:pt idx="27" formatCode="0.0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">
                  <c:v>0</c:v>
                </c:pt>
                <c:pt idx="33" formatCode="0.0">
                  <c:v>0</c:v>
                </c:pt>
                <c:pt idx="34" formatCode="0.0">
                  <c:v>0</c:v>
                </c:pt>
                <c:pt idx="35" formatCode="0.0">
                  <c:v>0</c:v>
                </c:pt>
                <c:pt idx="36" formatCode="0.0">
                  <c:v>0</c:v>
                </c:pt>
                <c:pt idx="37" formatCode="0.0">
                  <c:v>0</c:v>
                </c:pt>
                <c:pt idx="38" formatCode="0.0">
                  <c:v>0</c:v>
                </c:pt>
                <c:pt idx="39" formatCode="0.0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0.0">
                  <c:v>0</c:v>
                </c:pt>
                <c:pt idx="45" formatCode="0.0">
                  <c:v>0</c:v>
                </c:pt>
                <c:pt idx="46" formatCode="0.0">
                  <c:v>0</c:v>
                </c:pt>
                <c:pt idx="47" formatCode="0.0">
                  <c:v>0</c:v>
                </c:pt>
                <c:pt idx="48" formatCode="0.0">
                  <c:v>0</c:v>
                </c:pt>
                <c:pt idx="49" formatCode="0.0">
                  <c:v>0</c:v>
                </c:pt>
                <c:pt idx="50" formatCode="0.0">
                  <c:v>0</c:v>
                </c:pt>
                <c:pt idx="51" formatCode="0.0">
                  <c:v>0</c:v>
                </c:pt>
                <c:pt idx="52" formatCode="0.0">
                  <c:v>0</c:v>
                </c:pt>
                <c:pt idx="53" formatCode="0.0">
                  <c:v>0</c:v>
                </c:pt>
                <c:pt idx="54" formatCode="0.0">
                  <c:v>0</c:v>
                </c:pt>
                <c:pt idx="55" formatCode="0.0">
                  <c:v>0</c:v>
                </c:pt>
                <c:pt idx="56">
                  <c:v>0</c:v>
                </c:pt>
                <c:pt idx="57">
                  <c:v>0</c:v>
                </c:pt>
                <c:pt idx="58" formatCode="0.0">
                  <c:v>-5.0000000000000001E-3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5-49A7-A2D0-84422ECD4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563929199"/>
        <c:axId val="1563933775"/>
      </c:barChart>
      <c:catAx>
        <c:axId val="15639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33775"/>
        <c:crosses val="autoZero"/>
        <c:auto val="1"/>
        <c:lblAlgn val="ctr"/>
        <c:lblOffset val="100"/>
        <c:noMultiLvlLbl val="0"/>
      </c:catAx>
      <c:valAx>
        <c:axId val="15639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2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14'!$E$95:$F$95</c:f>
              <c:strCache>
                <c:ptCount val="2"/>
                <c:pt idx="0">
                  <c:v>Cascade Taxes GG &amp; 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963-479E-AA57-2D355F0D026F}"/>
              </c:ext>
            </c:extLst>
          </c:dPt>
          <c:cat>
            <c:strRef>
              <c:f>'Figure 14'!$G$94:$BP$94</c:f>
              <c:strCache>
                <c:ptCount val="61"/>
                <c:pt idx="0">
                  <c:v>  Argentina</c:v>
                </c:pt>
                <c:pt idx="1">
                  <c:v>  Bolivia</c:v>
                </c:pt>
                <c:pt idx="2">
                  <c:v>Hungary</c:v>
                </c:pt>
                <c:pt idx="3">
                  <c:v>  Nicaragua</c:v>
                </c:pt>
                <c:pt idx="4">
                  <c:v>  Ukraine</c:v>
                </c:pt>
                <c:pt idx="5">
                  <c:v>  Trinidad and Tobago</c:v>
                </c:pt>
                <c:pt idx="6">
                  <c:v>France</c:v>
                </c:pt>
                <c:pt idx="7">
                  <c:v>Latvia</c:v>
                </c:pt>
                <c:pt idx="8">
                  <c:v>  Jamaica</c:v>
                </c:pt>
                <c:pt idx="9">
                  <c:v>Iceland</c:v>
                </c:pt>
                <c:pt idx="10">
                  <c:v>  Ecuador</c:v>
                </c:pt>
                <c:pt idx="11">
                  <c:v>Costa Rica</c:v>
                </c:pt>
                <c:pt idx="12">
                  <c:v>Lithuania</c:v>
                </c:pt>
                <c:pt idx="13">
                  <c:v>Italy</c:v>
                </c:pt>
                <c:pt idx="14">
                  <c:v>  Bulgaria</c:v>
                </c:pt>
                <c:pt idx="15">
                  <c:v>Netherlands</c:v>
                </c:pt>
                <c:pt idx="16">
                  <c:v>  Guyana</c:v>
                </c:pt>
                <c:pt idx="17">
                  <c:v>Sweden</c:v>
                </c:pt>
                <c:pt idx="18">
                  <c:v>Austria</c:v>
                </c:pt>
                <c:pt idx="19">
                  <c:v>Belgium</c:v>
                </c:pt>
                <c:pt idx="20">
                  <c:v>Canada</c:v>
                </c:pt>
                <c:pt idx="21">
                  <c:v>Chile</c:v>
                </c:pt>
                <c:pt idx="22">
                  <c:v>Colombia</c:v>
                </c:pt>
                <c:pt idx="23">
                  <c:v>Czech Republic</c:v>
                </c:pt>
                <c:pt idx="24">
                  <c:v>Denmark</c:v>
                </c:pt>
                <c:pt idx="25">
                  <c:v>Estonia</c:v>
                </c:pt>
                <c:pt idx="26">
                  <c:v>Finland</c:v>
                </c:pt>
                <c:pt idx="27">
                  <c:v>Germany</c:v>
                </c:pt>
                <c:pt idx="28">
                  <c:v>Ireland</c:v>
                </c:pt>
                <c:pt idx="29">
                  <c:v>Israel</c:v>
                </c:pt>
                <c:pt idx="30">
                  <c:v>Japan</c:v>
                </c:pt>
                <c:pt idx="31">
                  <c:v>Korea</c:v>
                </c:pt>
                <c:pt idx="32">
                  <c:v>Luxembourg</c:v>
                </c:pt>
                <c:pt idx="33">
                  <c:v>Mexico</c:v>
                </c:pt>
                <c:pt idx="34">
                  <c:v>New Zealand</c:v>
                </c:pt>
                <c:pt idx="35">
                  <c:v>Norway</c:v>
                </c:pt>
                <c:pt idx="36">
                  <c:v>Poland</c:v>
                </c:pt>
                <c:pt idx="37">
                  <c:v>Portugal</c:v>
                </c:pt>
                <c:pt idx="38">
                  <c:v>Slovak Republic</c:v>
                </c:pt>
                <c:pt idx="39">
                  <c:v>Slovenia</c:v>
                </c:pt>
                <c:pt idx="40">
                  <c:v>Spain</c:v>
                </c:pt>
                <c:pt idx="41">
                  <c:v>Türkiye</c:v>
                </c:pt>
                <c:pt idx="42">
                  <c:v>United Kingdom</c:v>
                </c:pt>
                <c:pt idx="43">
                  <c:v>United States</c:v>
                </c:pt>
                <c:pt idx="44">
                  <c:v>  Antigua and Barbuda</c:v>
                </c:pt>
                <c:pt idx="45">
                  <c:v>  Bahamas</c:v>
                </c:pt>
                <c:pt idx="46">
                  <c:v>  Barbados</c:v>
                </c:pt>
                <c:pt idx="47">
                  <c:v>  Belize</c:v>
                </c:pt>
                <c:pt idx="48">
                  <c:v>  Cuba</c:v>
                </c:pt>
                <c:pt idx="49">
                  <c:v>  Dominican Republic</c:v>
                </c:pt>
                <c:pt idx="50">
                  <c:v>  El Salvador</c:v>
                </c:pt>
                <c:pt idx="51">
                  <c:v>  Georgia</c:v>
                </c:pt>
                <c:pt idx="52">
                  <c:v>  Guatemala</c:v>
                </c:pt>
                <c:pt idx="53">
                  <c:v>  Honduras</c:v>
                </c:pt>
                <c:pt idx="54">
                  <c:v>  Liechtenstein</c:v>
                </c:pt>
                <c:pt idx="55">
                  <c:v>  Malta</c:v>
                </c:pt>
                <c:pt idx="56">
                  <c:v>  Panama</c:v>
                </c:pt>
                <c:pt idx="57">
                  <c:v>  Paraguay</c:v>
                </c:pt>
                <c:pt idx="58">
                  <c:v>  Peru</c:v>
                </c:pt>
                <c:pt idx="59">
                  <c:v>  Saint Lucia</c:v>
                </c:pt>
                <c:pt idx="60">
                  <c:v>  Uruguay</c:v>
                </c:pt>
              </c:strCache>
            </c:strRef>
          </c:cat>
          <c:val>
            <c:numRef>
              <c:f>'Figure 14'!$G$95:$BP$95</c:f>
              <c:numCache>
                <c:formatCode>0.0</c:formatCode>
                <c:ptCount val="61"/>
                <c:pt idx="0">
                  <c:v>3.843</c:v>
                </c:pt>
                <c:pt idx="1">
                  <c:v>1.8160000000000001</c:v>
                </c:pt>
                <c:pt idx="2">
                  <c:v>1.538</c:v>
                </c:pt>
                <c:pt idx="3">
                  <c:v>0.93400000000000005</c:v>
                </c:pt>
                <c:pt idx="4" formatCode="General">
                  <c:v>0.84799999999999998</c:v>
                </c:pt>
                <c:pt idx="5">
                  <c:v>0.55600000000000005</c:v>
                </c:pt>
                <c:pt idx="6">
                  <c:v>0.46400000000000002</c:v>
                </c:pt>
                <c:pt idx="7">
                  <c:v>0.36299999999999999</c:v>
                </c:pt>
                <c:pt idx="8">
                  <c:v>0.222</c:v>
                </c:pt>
                <c:pt idx="9">
                  <c:v>0.20699999999999999</c:v>
                </c:pt>
                <c:pt idx="10">
                  <c:v>7.2999999999999995E-2</c:v>
                </c:pt>
                <c:pt idx="11">
                  <c:v>6.4000000000000001E-2</c:v>
                </c:pt>
                <c:pt idx="12">
                  <c:v>5.6000000000000001E-2</c:v>
                </c:pt>
                <c:pt idx="13">
                  <c:v>1.4E-2</c:v>
                </c:pt>
                <c:pt idx="14">
                  <c:v>1.0999999999999999E-2</c:v>
                </c:pt>
                <c:pt idx="15">
                  <c:v>8.0000000000000002E-3</c:v>
                </c:pt>
                <c:pt idx="16">
                  <c:v>5.0000000000000001E-3</c:v>
                </c:pt>
                <c:pt idx="17">
                  <c:v>3.0000000000000001E-3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3-479E-AA57-2D355F0D02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563929199"/>
        <c:axId val="1563933775"/>
      </c:barChart>
      <c:catAx>
        <c:axId val="15639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33775"/>
        <c:crosses val="autoZero"/>
        <c:auto val="1"/>
        <c:lblAlgn val="ctr"/>
        <c:lblOffset val="100"/>
        <c:noMultiLvlLbl val="0"/>
      </c:catAx>
      <c:valAx>
        <c:axId val="15639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2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Impuesto al</a:t>
            </a:r>
            <a:r>
              <a:rPr lang="en-US" b="1" baseline="0"/>
              <a:t> "Cheque" o similar</a:t>
            </a:r>
          </a:p>
          <a:p>
            <a:pPr>
              <a:defRPr b="1"/>
            </a:pPr>
            <a:r>
              <a:rPr lang="en-US" b="0" baseline="0"/>
              <a:t>en % PBI</a:t>
            </a:r>
            <a:endParaRPr lang="en-US" b="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4638244390059095E-2"/>
          <c:y val="0.19756440281030446"/>
          <c:w val="0.94573075656212169"/>
          <c:h val="0.49182503826365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14'!$E$98:$F$98</c:f>
              <c:strCache>
                <c:ptCount val="2"/>
                <c:pt idx="0">
                  <c:v>Financial Transaction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AC5-4CB6-8FC6-7F52956C89D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AC5-4CB6-8FC6-7F52956C89DF}"/>
              </c:ext>
            </c:extLst>
          </c:dPt>
          <c:cat>
            <c:strRef>
              <c:f>'Figure 14'!$G$97:$BP$97</c:f>
              <c:strCache>
                <c:ptCount val="61"/>
                <c:pt idx="0">
                  <c:v>  Argentina</c:v>
                </c:pt>
                <c:pt idx="1">
                  <c:v>  Antigua and Barbuda</c:v>
                </c:pt>
                <c:pt idx="2">
                  <c:v>Belgium</c:v>
                </c:pt>
                <c:pt idx="3">
                  <c:v>Italy</c:v>
                </c:pt>
                <c:pt idx="4">
                  <c:v>France</c:v>
                </c:pt>
                <c:pt idx="5">
                  <c:v>Spain</c:v>
                </c:pt>
                <c:pt idx="6">
                  <c:v>  Belize</c:v>
                </c:pt>
                <c:pt idx="7">
                  <c:v>  Liechtenstein</c:v>
                </c:pt>
                <c:pt idx="8">
                  <c:v>Luxembourg</c:v>
                </c:pt>
                <c:pt idx="9">
                  <c:v>Colombia</c:v>
                </c:pt>
                <c:pt idx="10">
                  <c:v>United Kingdom</c:v>
                </c:pt>
                <c:pt idx="11">
                  <c:v>  Brazil</c:v>
                </c:pt>
                <c:pt idx="12">
                  <c:v>Israel</c:v>
                </c:pt>
                <c:pt idx="13">
                  <c:v>Portugal</c:v>
                </c:pt>
                <c:pt idx="14">
                  <c:v>Türkiye</c:v>
                </c:pt>
                <c:pt idx="15">
                  <c:v>  Malta</c:v>
                </c:pt>
                <c:pt idx="16">
                  <c:v>  Bahamas</c:v>
                </c:pt>
                <c:pt idx="17">
                  <c:v>Ireland</c:v>
                </c:pt>
                <c:pt idx="18">
                  <c:v>  Dominican Republic</c:v>
                </c:pt>
                <c:pt idx="19">
                  <c:v>Germany</c:v>
                </c:pt>
                <c:pt idx="20">
                  <c:v>  Saint Lucia</c:v>
                </c:pt>
                <c:pt idx="21">
                  <c:v>Canada</c:v>
                </c:pt>
                <c:pt idx="22">
                  <c:v>  Honduras</c:v>
                </c:pt>
                <c:pt idx="23">
                  <c:v>Netherlands</c:v>
                </c:pt>
                <c:pt idx="24">
                  <c:v>Austria</c:v>
                </c:pt>
                <c:pt idx="25">
                  <c:v>Finland</c:v>
                </c:pt>
                <c:pt idx="26">
                  <c:v>  Jamaica</c:v>
                </c:pt>
                <c:pt idx="27">
                  <c:v>Denmark</c:v>
                </c:pt>
                <c:pt idx="28">
                  <c:v>Hungary</c:v>
                </c:pt>
                <c:pt idx="29">
                  <c:v>Norway</c:v>
                </c:pt>
                <c:pt idx="30">
                  <c:v>Switzerland</c:v>
                </c:pt>
                <c:pt idx="31">
                  <c:v>Sweden</c:v>
                </c:pt>
                <c:pt idx="32">
                  <c:v>Chile</c:v>
                </c:pt>
                <c:pt idx="33">
                  <c:v>Japan</c:v>
                </c:pt>
                <c:pt idx="34">
                  <c:v>Poland</c:v>
                </c:pt>
                <c:pt idx="35">
                  <c:v>  Trinidad and Tobago</c:v>
                </c:pt>
                <c:pt idx="36">
                  <c:v>  Bolivia</c:v>
                </c:pt>
                <c:pt idx="37">
                  <c:v>  Uruguay</c:v>
                </c:pt>
                <c:pt idx="38">
                  <c:v>Latvia</c:v>
                </c:pt>
                <c:pt idx="39">
                  <c:v>Costa Rica</c:v>
                </c:pt>
                <c:pt idx="40">
                  <c:v>  El Salvador</c:v>
                </c:pt>
                <c:pt idx="41">
                  <c:v>  Barbados</c:v>
                </c:pt>
                <c:pt idx="42">
                  <c:v>  Peru</c:v>
                </c:pt>
                <c:pt idx="43">
                  <c:v>Mexico</c:v>
                </c:pt>
                <c:pt idx="44">
                  <c:v>Slovenia</c:v>
                </c:pt>
                <c:pt idx="45">
                  <c:v>United States</c:v>
                </c:pt>
                <c:pt idx="46">
                  <c:v>  Guatemala</c:v>
                </c:pt>
                <c:pt idx="47">
                  <c:v>  Panama</c:v>
                </c:pt>
                <c:pt idx="48">
                  <c:v>  Guyana</c:v>
                </c:pt>
                <c:pt idx="49">
                  <c:v>New Zealand</c:v>
                </c:pt>
                <c:pt idx="50">
                  <c:v>  Nicaragua</c:v>
                </c:pt>
                <c:pt idx="51">
                  <c:v>  Paraguay</c:v>
                </c:pt>
                <c:pt idx="52">
                  <c:v>Czech Republic</c:v>
                </c:pt>
                <c:pt idx="53">
                  <c:v>Estonia</c:v>
                </c:pt>
                <c:pt idx="54">
                  <c:v>Iceland</c:v>
                </c:pt>
                <c:pt idx="55">
                  <c:v>Lithuania</c:v>
                </c:pt>
                <c:pt idx="56">
                  <c:v>Slovak Republic</c:v>
                </c:pt>
                <c:pt idx="57">
                  <c:v>  Bulgaria</c:v>
                </c:pt>
                <c:pt idx="58">
                  <c:v>  Ecuador</c:v>
                </c:pt>
                <c:pt idx="59">
                  <c:v>  Georgia</c:v>
                </c:pt>
                <c:pt idx="60">
                  <c:v>  Ukraine</c:v>
                </c:pt>
              </c:strCache>
            </c:strRef>
          </c:cat>
          <c:val>
            <c:numRef>
              <c:f>'Figure 14'!$G$98:$BP$98</c:f>
              <c:numCache>
                <c:formatCode>0.0</c:formatCode>
                <c:ptCount val="61"/>
                <c:pt idx="0">
                  <c:v>2.0819999999999999</c:v>
                </c:pt>
                <c:pt idx="1">
                  <c:v>1.728</c:v>
                </c:pt>
                <c:pt idx="2">
                  <c:v>1.1719999999999999</c:v>
                </c:pt>
                <c:pt idx="3">
                  <c:v>1.1100000000000001</c:v>
                </c:pt>
                <c:pt idx="4">
                  <c:v>0.95499999999999996</c:v>
                </c:pt>
                <c:pt idx="5">
                  <c:v>0.92100000000000004</c:v>
                </c:pt>
                <c:pt idx="6">
                  <c:v>0.91900000000000004</c:v>
                </c:pt>
                <c:pt idx="7">
                  <c:v>0.85899999999999999</c:v>
                </c:pt>
                <c:pt idx="8">
                  <c:v>0.84799999999999998</c:v>
                </c:pt>
                <c:pt idx="9">
                  <c:v>0.83499999999999996</c:v>
                </c:pt>
                <c:pt idx="10">
                  <c:v>0.80500000000000005</c:v>
                </c:pt>
                <c:pt idx="11">
                  <c:v>0.80400000000000005</c:v>
                </c:pt>
                <c:pt idx="12">
                  <c:v>0.80100000000000005</c:v>
                </c:pt>
                <c:pt idx="13">
                  <c:v>0.79600000000000004</c:v>
                </c:pt>
                <c:pt idx="14">
                  <c:v>0.748</c:v>
                </c:pt>
                <c:pt idx="15">
                  <c:v>0.66300000000000003</c:v>
                </c:pt>
                <c:pt idx="16">
                  <c:v>0.61</c:v>
                </c:pt>
                <c:pt idx="17">
                  <c:v>0.60799999999999998</c:v>
                </c:pt>
                <c:pt idx="18">
                  <c:v>0.56000000000000005</c:v>
                </c:pt>
                <c:pt idx="19">
                  <c:v>0.50800000000000001</c:v>
                </c:pt>
                <c:pt idx="20">
                  <c:v>0.48699999999999999</c:v>
                </c:pt>
                <c:pt idx="21">
                  <c:v>0.47599999999999998</c:v>
                </c:pt>
                <c:pt idx="22">
                  <c:v>0.44800000000000001</c:v>
                </c:pt>
                <c:pt idx="23">
                  <c:v>0.44600000000000001</c:v>
                </c:pt>
                <c:pt idx="24">
                  <c:v>0.41099999999999998</c:v>
                </c:pt>
                <c:pt idx="25">
                  <c:v>0.39900000000000002</c:v>
                </c:pt>
                <c:pt idx="26">
                  <c:v>0.39</c:v>
                </c:pt>
                <c:pt idx="27">
                  <c:v>0.34200000000000003</c:v>
                </c:pt>
                <c:pt idx="28">
                  <c:v>0.33500000000000002</c:v>
                </c:pt>
                <c:pt idx="29">
                  <c:v>0.317</c:v>
                </c:pt>
                <c:pt idx="30">
                  <c:v>0.29599999999999999</c:v>
                </c:pt>
                <c:pt idx="31">
                  <c:v>0.29499999999999998</c:v>
                </c:pt>
                <c:pt idx="32">
                  <c:v>0.246</c:v>
                </c:pt>
                <c:pt idx="33">
                  <c:v>0.23599999999999999</c:v>
                </c:pt>
                <c:pt idx="34">
                  <c:v>0.19500000000000001</c:v>
                </c:pt>
                <c:pt idx="35">
                  <c:v>0.182</c:v>
                </c:pt>
                <c:pt idx="36">
                  <c:v>0.18</c:v>
                </c:pt>
                <c:pt idx="37" formatCode="General">
                  <c:v>0.156</c:v>
                </c:pt>
                <c:pt idx="38">
                  <c:v>0.152</c:v>
                </c:pt>
                <c:pt idx="39">
                  <c:v>0.14599999999999999</c:v>
                </c:pt>
                <c:pt idx="40">
                  <c:v>0.13400000000000001</c:v>
                </c:pt>
                <c:pt idx="41">
                  <c:v>0.13200000000000001</c:v>
                </c:pt>
                <c:pt idx="42">
                  <c:v>0.114</c:v>
                </c:pt>
                <c:pt idx="43">
                  <c:v>0.106</c:v>
                </c:pt>
                <c:pt idx="44">
                  <c:v>0.10199999999999999</c:v>
                </c:pt>
                <c:pt idx="45">
                  <c:v>9.2999999999999999E-2</c:v>
                </c:pt>
                <c:pt idx="46">
                  <c:v>8.5000000000000006E-2</c:v>
                </c:pt>
                <c:pt idx="47">
                  <c:v>5.6000000000000001E-2</c:v>
                </c:pt>
                <c:pt idx="48">
                  <c:v>3.5999999999999997E-2</c:v>
                </c:pt>
                <c:pt idx="49">
                  <c:v>2.5000000000000001E-2</c:v>
                </c:pt>
                <c:pt idx="50">
                  <c:v>1.4E-2</c:v>
                </c:pt>
                <c:pt idx="51">
                  <c:v>1.0999999999999999E-2</c:v>
                </c:pt>
                <c:pt idx="52">
                  <c:v>1E-3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AC5-4CB6-8FC6-7F52956C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563929199"/>
        <c:axId val="1563933775"/>
      </c:barChart>
      <c:catAx>
        <c:axId val="15639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33775"/>
        <c:crosses val="autoZero"/>
        <c:auto val="1"/>
        <c:lblAlgn val="ctr"/>
        <c:lblOffset val="100"/>
        <c:noMultiLvlLbl val="0"/>
      </c:catAx>
      <c:valAx>
        <c:axId val="15639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2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14'!$E$101:$F$101</c:f>
              <c:strCache>
                <c:ptCount val="2"/>
                <c:pt idx="0">
                  <c:v>Import Tax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DCD-4678-9C9B-8FEF962745BA}"/>
              </c:ext>
            </c:extLst>
          </c:dPt>
          <c:cat>
            <c:strRef>
              <c:f>'Figure 14'!$G$100:$BQ$100</c:f>
              <c:strCache>
                <c:ptCount val="62"/>
                <c:pt idx="0">
                  <c:v>  Belize</c:v>
                </c:pt>
                <c:pt idx="1">
                  <c:v>  Barbados</c:v>
                </c:pt>
                <c:pt idx="2">
                  <c:v>  Antigua and Barbuda</c:v>
                </c:pt>
                <c:pt idx="3">
                  <c:v>  Jamaica</c:v>
                </c:pt>
                <c:pt idx="4">
                  <c:v>  Bahamas</c:v>
                </c:pt>
                <c:pt idx="5">
                  <c:v>  Trinidad and Tobago</c:v>
                </c:pt>
                <c:pt idx="6">
                  <c:v>  Guyana</c:v>
                </c:pt>
                <c:pt idx="7">
                  <c:v>  Uruguay</c:v>
                </c:pt>
                <c:pt idx="8">
                  <c:v>  Ecuador</c:v>
                </c:pt>
                <c:pt idx="9">
                  <c:v>  Bolivia</c:v>
                </c:pt>
                <c:pt idx="10">
                  <c:v>  El Salvador</c:v>
                </c:pt>
                <c:pt idx="11">
                  <c:v>  Paraguay</c:v>
                </c:pt>
                <c:pt idx="12">
                  <c:v>New Zealand</c:v>
                </c:pt>
                <c:pt idx="13">
                  <c:v>  Argentina</c:v>
                </c:pt>
                <c:pt idx="14">
                  <c:v>  Dominican Republic</c:v>
                </c:pt>
                <c:pt idx="15">
                  <c:v>  Honduras</c:v>
                </c:pt>
                <c:pt idx="16">
                  <c:v>  Brazil</c:v>
                </c:pt>
                <c:pt idx="17">
                  <c:v>  Ukraine</c:v>
                </c:pt>
                <c:pt idx="18">
                  <c:v>  Nicaragua</c:v>
                </c:pt>
                <c:pt idx="19">
                  <c:v>  Guatemala</c:v>
                </c:pt>
                <c:pt idx="20">
                  <c:v>  Liechtenstein</c:v>
                </c:pt>
                <c:pt idx="21">
                  <c:v>Türkiye</c:v>
                </c:pt>
                <c:pt idx="22">
                  <c:v>  Panama</c:v>
                </c:pt>
                <c:pt idx="23">
                  <c:v>Costa Rica</c:v>
                </c:pt>
                <c:pt idx="24">
                  <c:v>Korea</c:v>
                </c:pt>
                <c:pt idx="25">
                  <c:v>United States</c:v>
                </c:pt>
                <c:pt idx="26">
                  <c:v>Colombia</c:v>
                </c:pt>
                <c:pt idx="27">
                  <c:v>Netherlands</c:v>
                </c:pt>
                <c:pt idx="28">
                  <c:v>Lithuania</c:v>
                </c:pt>
                <c:pt idx="29">
                  <c:v>  Bulgaria</c:v>
                </c:pt>
                <c:pt idx="30">
                  <c:v>Belgium</c:v>
                </c:pt>
                <c:pt idx="31">
                  <c:v>Mexico</c:v>
                </c:pt>
                <c:pt idx="32">
                  <c:v>Israel</c:v>
                </c:pt>
                <c:pt idx="33">
                  <c:v>Poland</c:v>
                </c:pt>
                <c:pt idx="34">
                  <c:v>United Kingdom</c:v>
                </c:pt>
                <c:pt idx="35">
                  <c:v>Latvia</c:v>
                </c:pt>
                <c:pt idx="36">
                  <c:v>Canada</c:v>
                </c:pt>
                <c:pt idx="37">
                  <c:v>Estonia</c:v>
                </c:pt>
                <c:pt idx="38">
                  <c:v>Chile</c:v>
                </c:pt>
                <c:pt idx="39">
                  <c:v>Spain</c:v>
                </c:pt>
                <c:pt idx="40">
                  <c:v>Czech Republic</c:v>
                </c:pt>
                <c:pt idx="41">
                  <c:v>Hungary</c:v>
                </c:pt>
                <c:pt idx="42">
                  <c:v>Switzerland</c:v>
                </c:pt>
                <c:pt idx="43">
                  <c:v>  Peru</c:v>
                </c:pt>
                <c:pt idx="44">
                  <c:v>Japan</c:v>
                </c:pt>
                <c:pt idx="45">
                  <c:v>Greece</c:v>
                </c:pt>
                <c:pt idx="46">
                  <c:v>Slovenia</c:v>
                </c:pt>
                <c:pt idx="47">
                  <c:v>  Malta</c:v>
                </c:pt>
                <c:pt idx="48">
                  <c:v>Denmark</c:v>
                </c:pt>
                <c:pt idx="49">
                  <c:v>Germany</c:v>
                </c:pt>
                <c:pt idx="50">
                  <c:v>  Georgia</c:v>
                </c:pt>
                <c:pt idx="51">
                  <c:v>Italy</c:v>
                </c:pt>
                <c:pt idx="52">
                  <c:v>Sweden</c:v>
                </c:pt>
                <c:pt idx="53">
                  <c:v>France</c:v>
                </c:pt>
                <c:pt idx="54">
                  <c:v>Iceland</c:v>
                </c:pt>
                <c:pt idx="55">
                  <c:v>Ireland</c:v>
                </c:pt>
                <c:pt idx="56">
                  <c:v>Austria</c:v>
                </c:pt>
                <c:pt idx="57">
                  <c:v>Slovak Republic</c:v>
                </c:pt>
                <c:pt idx="58">
                  <c:v>Portugal</c:v>
                </c:pt>
                <c:pt idx="59">
                  <c:v>Norway</c:v>
                </c:pt>
                <c:pt idx="60">
                  <c:v>Finland</c:v>
                </c:pt>
                <c:pt idx="61">
                  <c:v>Luxembourg</c:v>
                </c:pt>
              </c:strCache>
            </c:strRef>
          </c:cat>
          <c:val>
            <c:numRef>
              <c:f>'Figure 14'!$G$101:$BQ$101</c:f>
              <c:numCache>
                <c:formatCode>0.0</c:formatCode>
                <c:ptCount val="62"/>
                <c:pt idx="0">
                  <c:v>3.0720000000000001</c:v>
                </c:pt>
                <c:pt idx="1">
                  <c:v>2.859</c:v>
                </c:pt>
                <c:pt idx="2">
                  <c:v>2.4359999999999999</c:v>
                </c:pt>
                <c:pt idx="3">
                  <c:v>2.161</c:v>
                </c:pt>
                <c:pt idx="4">
                  <c:v>1.9550000000000001</c:v>
                </c:pt>
                <c:pt idx="5">
                  <c:v>1.45</c:v>
                </c:pt>
                <c:pt idx="6">
                  <c:v>1.415</c:v>
                </c:pt>
                <c:pt idx="7" formatCode="General">
                  <c:v>1.1579999999999999</c:v>
                </c:pt>
                <c:pt idx="8">
                  <c:v>1.137</c:v>
                </c:pt>
                <c:pt idx="9">
                  <c:v>1.0760000000000001</c:v>
                </c:pt>
                <c:pt idx="10">
                  <c:v>1.0129999999999999</c:v>
                </c:pt>
                <c:pt idx="11">
                  <c:v>0.90100000000000002</c:v>
                </c:pt>
                <c:pt idx="12">
                  <c:v>0.89700000000000002</c:v>
                </c:pt>
                <c:pt idx="13">
                  <c:v>0.80200000000000005</c:v>
                </c:pt>
                <c:pt idx="14">
                  <c:v>0.79100000000000004</c:v>
                </c:pt>
                <c:pt idx="15">
                  <c:v>0.77300000000000002</c:v>
                </c:pt>
                <c:pt idx="16">
                  <c:v>0.71299999999999997</c:v>
                </c:pt>
                <c:pt idx="17">
                  <c:v>0.67500000000000004</c:v>
                </c:pt>
                <c:pt idx="18">
                  <c:v>0.67100000000000004</c:v>
                </c:pt>
                <c:pt idx="19">
                  <c:v>0.52400000000000002</c:v>
                </c:pt>
                <c:pt idx="20">
                  <c:v>0.52100000000000002</c:v>
                </c:pt>
                <c:pt idx="21">
                  <c:v>0.49099999999999999</c:v>
                </c:pt>
                <c:pt idx="22">
                  <c:v>0.45</c:v>
                </c:pt>
                <c:pt idx="23">
                  <c:v>0.44600000000000001</c:v>
                </c:pt>
                <c:pt idx="24">
                  <c:v>0.41699999999999998</c:v>
                </c:pt>
                <c:pt idx="25">
                  <c:v>0.377</c:v>
                </c:pt>
                <c:pt idx="26">
                  <c:v>0.35799999999999998</c:v>
                </c:pt>
                <c:pt idx="27">
                  <c:v>0.34200000000000003</c:v>
                </c:pt>
                <c:pt idx="28">
                  <c:v>0.30199999999999999</c:v>
                </c:pt>
                <c:pt idx="29">
                  <c:v>0.3</c:v>
                </c:pt>
                <c:pt idx="30">
                  <c:v>0.29599999999999999</c:v>
                </c:pt>
                <c:pt idx="31">
                  <c:v>0.29499999999999998</c:v>
                </c:pt>
                <c:pt idx="32">
                  <c:v>0.23300000000000001</c:v>
                </c:pt>
                <c:pt idx="33">
                  <c:v>0.22500000000000001</c:v>
                </c:pt>
                <c:pt idx="34">
                  <c:v>0.22500000000000001</c:v>
                </c:pt>
                <c:pt idx="35">
                  <c:v>0.219</c:v>
                </c:pt>
                <c:pt idx="36">
                  <c:v>0.216</c:v>
                </c:pt>
                <c:pt idx="37">
                  <c:v>0.19800000000000001</c:v>
                </c:pt>
                <c:pt idx="38">
                  <c:v>0.19500000000000001</c:v>
                </c:pt>
                <c:pt idx="39">
                  <c:v>0.17699999999999999</c:v>
                </c:pt>
                <c:pt idx="40">
                  <c:v>0.17399999999999999</c:v>
                </c:pt>
                <c:pt idx="41">
                  <c:v>0.17399999999999999</c:v>
                </c:pt>
                <c:pt idx="42">
                  <c:v>0.17199999999999999</c:v>
                </c:pt>
                <c:pt idx="43">
                  <c:v>0.16700000000000001</c:v>
                </c:pt>
                <c:pt idx="44">
                  <c:v>0.156</c:v>
                </c:pt>
                <c:pt idx="45">
                  <c:v>0.155</c:v>
                </c:pt>
                <c:pt idx="46">
                  <c:v>0.152</c:v>
                </c:pt>
                <c:pt idx="47">
                  <c:v>0.14899999999999999</c:v>
                </c:pt>
                <c:pt idx="48">
                  <c:v>0.14799999999999999</c:v>
                </c:pt>
                <c:pt idx="49">
                  <c:v>0.14499999999999999</c:v>
                </c:pt>
                <c:pt idx="50">
                  <c:v>0.14299999999999999</c:v>
                </c:pt>
                <c:pt idx="51">
                  <c:v>0.13700000000000001</c:v>
                </c:pt>
                <c:pt idx="52">
                  <c:v>0.13500000000000001</c:v>
                </c:pt>
                <c:pt idx="53">
                  <c:v>0.128</c:v>
                </c:pt>
                <c:pt idx="54">
                  <c:v>0.127</c:v>
                </c:pt>
                <c:pt idx="55">
                  <c:v>0.122</c:v>
                </c:pt>
                <c:pt idx="56">
                  <c:v>0.12</c:v>
                </c:pt>
                <c:pt idx="57">
                  <c:v>0.12</c:v>
                </c:pt>
                <c:pt idx="58">
                  <c:v>0.113</c:v>
                </c:pt>
                <c:pt idx="59">
                  <c:v>0.105</c:v>
                </c:pt>
                <c:pt idx="60">
                  <c:v>8.2000000000000003E-2</c:v>
                </c:pt>
                <c:pt idx="61">
                  <c:v>2.9000000000000001E-2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CD-4678-9C9B-8FEF9627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563929199"/>
        <c:axId val="1563933775"/>
      </c:barChart>
      <c:catAx>
        <c:axId val="15639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33775"/>
        <c:crosses val="autoZero"/>
        <c:auto val="1"/>
        <c:lblAlgn val="ctr"/>
        <c:lblOffset val="100"/>
        <c:noMultiLvlLbl val="0"/>
      </c:catAx>
      <c:valAx>
        <c:axId val="15639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2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14'!$E$104:$F$104</c:f>
              <c:strCache>
                <c:ptCount val="2"/>
                <c:pt idx="0">
                  <c:v>Total (w/o Import)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4A0-402B-9F36-ABB293F50694}"/>
              </c:ext>
            </c:extLst>
          </c:dPt>
          <c:cat>
            <c:strRef>
              <c:f>'Figure 14'!$G$103:$BS$103</c:f>
              <c:strCache>
                <c:ptCount val="64"/>
                <c:pt idx="0">
                  <c:v>  Brazil</c:v>
                </c:pt>
                <c:pt idx="1">
                  <c:v>Korea</c:v>
                </c:pt>
                <c:pt idx="2">
                  <c:v>  Bolivia</c:v>
                </c:pt>
                <c:pt idx="3">
                  <c:v>Hungary</c:v>
                </c:pt>
                <c:pt idx="4">
                  <c:v>  Antigua and Barbuda</c:v>
                </c:pt>
                <c:pt idx="5">
                  <c:v>  Bahamas</c:v>
                </c:pt>
                <c:pt idx="6">
                  <c:v>France</c:v>
                </c:pt>
                <c:pt idx="7">
                  <c:v>Belgium</c:v>
                </c:pt>
                <c:pt idx="8">
                  <c:v>Italy</c:v>
                </c:pt>
                <c:pt idx="9">
                  <c:v>  Nicaragua</c:v>
                </c:pt>
                <c:pt idx="10">
                  <c:v>Spain</c:v>
                </c:pt>
                <c:pt idx="11">
                  <c:v>  Belize</c:v>
                </c:pt>
                <c:pt idx="12">
                  <c:v>  Ukraine</c:v>
                </c:pt>
                <c:pt idx="13">
                  <c:v>  Liechtenstein</c:v>
                </c:pt>
                <c:pt idx="14">
                  <c:v>Luxembourg</c:v>
                </c:pt>
                <c:pt idx="15">
                  <c:v>Colombia</c:v>
                </c:pt>
                <c:pt idx="16">
                  <c:v>United Kingdom</c:v>
                </c:pt>
                <c:pt idx="17">
                  <c:v>Israel</c:v>
                </c:pt>
                <c:pt idx="18">
                  <c:v>Portugal</c:v>
                </c:pt>
                <c:pt idx="19">
                  <c:v>Türkiye</c:v>
                </c:pt>
                <c:pt idx="20">
                  <c:v>  Trinidad and Tobago</c:v>
                </c:pt>
                <c:pt idx="21">
                  <c:v>  Malta</c:v>
                </c:pt>
                <c:pt idx="22">
                  <c:v>  Jamaica</c:v>
                </c:pt>
                <c:pt idx="23">
                  <c:v>Ireland</c:v>
                </c:pt>
                <c:pt idx="24">
                  <c:v>  Dominican Republic</c:v>
                </c:pt>
                <c:pt idx="25">
                  <c:v>Latvia</c:v>
                </c:pt>
                <c:pt idx="26">
                  <c:v>Germany</c:v>
                </c:pt>
                <c:pt idx="27">
                  <c:v>  Saint Lucia</c:v>
                </c:pt>
                <c:pt idx="28">
                  <c:v>Canada</c:v>
                </c:pt>
                <c:pt idx="29">
                  <c:v>  Honduras</c:v>
                </c:pt>
                <c:pt idx="30">
                  <c:v>Netherlands</c:v>
                </c:pt>
                <c:pt idx="31">
                  <c:v>Austria</c:v>
                </c:pt>
                <c:pt idx="32">
                  <c:v>Finland</c:v>
                </c:pt>
                <c:pt idx="33">
                  <c:v>Denmark</c:v>
                </c:pt>
                <c:pt idx="34">
                  <c:v>Norway</c:v>
                </c:pt>
                <c:pt idx="35">
                  <c:v>Sweden</c:v>
                </c:pt>
                <c:pt idx="36">
                  <c:v>Switzerland</c:v>
                </c:pt>
                <c:pt idx="37">
                  <c:v>Chile</c:v>
                </c:pt>
                <c:pt idx="38">
                  <c:v>Japan</c:v>
                </c:pt>
                <c:pt idx="39">
                  <c:v>Costa Rica</c:v>
                </c:pt>
                <c:pt idx="40">
                  <c:v>  Uruguay</c:v>
                </c:pt>
                <c:pt idx="41">
                  <c:v>Iceland</c:v>
                </c:pt>
                <c:pt idx="42">
                  <c:v>Poland</c:v>
                </c:pt>
                <c:pt idx="43">
                  <c:v>  El Salvador</c:v>
                </c:pt>
                <c:pt idx="44">
                  <c:v>  Barbados</c:v>
                </c:pt>
                <c:pt idx="45">
                  <c:v>  Peru</c:v>
                </c:pt>
                <c:pt idx="46">
                  <c:v>Mexico</c:v>
                </c:pt>
                <c:pt idx="47">
                  <c:v>Slovenia</c:v>
                </c:pt>
                <c:pt idx="48">
                  <c:v>United States</c:v>
                </c:pt>
                <c:pt idx="49">
                  <c:v>  Guatemala</c:v>
                </c:pt>
                <c:pt idx="50">
                  <c:v>  Ecuador</c:v>
                </c:pt>
                <c:pt idx="51">
                  <c:v>Lithuania</c:v>
                </c:pt>
                <c:pt idx="52">
                  <c:v>  Panama</c:v>
                </c:pt>
                <c:pt idx="53">
                  <c:v>  Guyana</c:v>
                </c:pt>
                <c:pt idx="54">
                  <c:v>New Zealand</c:v>
                </c:pt>
                <c:pt idx="55">
                  <c:v>  Bulgaria</c:v>
                </c:pt>
                <c:pt idx="56">
                  <c:v>  Paraguay</c:v>
                </c:pt>
                <c:pt idx="57">
                  <c:v>Czech Republic</c:v>
                </c:pt>
                <c:pt idx="58">
                  <c:v>Estonia</c:v>
                </c:pt>
                <c:pt idx="59">
                  <c:v>Greece</c:v>
                </c:pt>
                <c:pt idx="60">
                  <c:v>Slovak Republic</c:v>
                </c:pt>
                <c:pt idx="61">
                  <c:v>OECD - Average</c:v>
                </c:pt>
                <c:pt idx="62">
                  <c:v>  Cuba</c:v>
                </c:pt>
                <c:pt idx="63">
                  <c:v>  Georgia</c:v>
                </c:pt>
              </c:strCache>
            </c:strRef>
          </c:cat>
          <c:val>
            <c:numRef>
              <c:f>'Figure 14'!$G$104:$BS$104</c:f>
              <c:numCache>
                <c:formatCode>#,##0.0_ ;\-#,##0.0\ </c:formatCode>
                <c:ptCount val="64"/>
                <c:pt idx="0">
                  <c:v>5.798</c:v>
                </c:pt>
                <c:pt idx="1">
                  <c:v>2.5960000000000001</c:v>
                </c:pt>
                <c:pt idx="2">
                  <c:v>1.996</c:v>
                </c:pt>
                <c:pt idx="3">
                  <c:v>1.873</c:v>
                </c:pt>
                <c:pt idx="4">
                  <c:v>1.732</c:v>
                </c:pt>
                <c:pt idx="5">
                  <c:v>1.5840000000000001</c:v>
                </c:pt>
                <c:pt idx="6">
                  <c:v>1.419</c:v>
                </c:pt>
                <c:pt idx="7">
                  <c:v>1.1719999999999999</c:v>
                </c:pt>
                <c:pt idx="8">
                  <c:v>1.1240000000000001</c:v>
                </c:pt>
                <c:pt idx="9">
                  <c:v>0.94800000000000006</c:v>
                </c:pt>
                <c:pt idx="10">
                  <c:v>0.92100000000000004</c:v>
                </c:pt>
                <c:pt idx="11">
                  <c:v>0.91400000000000003</c:v>
                </c:pt>
                <c:pt idx="12">
                  <c:v>0.872</c:v>
                </c:pt>
                <c:pt idx="13">
                  <c:v>0.85899999999999999</c:v>
                </c:pt>
                <c:pt idx="14">
                  <c:v>0.84799999999999998</c:v>
                </c:pt>
                <c:pt idx="15">
                  <c:v>0.83499999999999996</c:v>
                </c:pt>
                <c:pt idx="16">
                  <c:v>0.80500000000000005</c:v>
                </c:pt>
                <c:pt idx="17">
                  <c:v>0.80100000000000005</c:v>
                </c:pt>
                <c:pt idx="18">
                  <c:v>0.79600000000000004</c:v>
                </c:pt>
                <c:pt idx="19">
                  <c:v>0.748</c:v>
                </c:pt>
                <c:pt idx="20">
                  <c:v>0.73799999999999999</c:v>
                </c:pt>
                <c:pt idx="21">
                  <c:v>0.66300000000000003</c:v>
                </c:pt>
                <c:pt idx="22">
                  <c:v>0.61199999999999999</c:v>
                </c:pt>
                <c:pt idx="23">
                  <c:v>0.60799999999999998</c:v>
                </c:pt>
                <c:pt idx="24">
                  <c:v>0.56000000000000005</c:v>
                </c:pt>
                <c:pt idx="25">
                  <c:v>0.51500000000000001</c:v>
                </c:pt>
                <c:pt idx="26">
                  <c:v>0.50800000000000001</c:v>
                </c:pt>
                <c:pt idx="27">
                  <c:v>0.48699999999999999</c:v>
                </c:pt>
                <c:pt idx="28">
                  <c:v>0.47599999999999998</c:v>
                </c:pt>
                <c:pt idx="29">
                  <c:v>0.45900000000000002</c:v>
                </c:pt>
                <c:pt idx="30">
                  <c:v>0.45400000000000001</c:v>
                </c:pt>
                <c:pt idx="31">
                  <c:v>0.41099999999999998</c:v>
                </c:pt>
                <c:pt idx="32">
                  <c:v>0.39900000000000002</c:v>
                </c:pt>
                <c:pt idx="33">
                  <c:v>0.34200000000000003</c:v>
                </c:pt>
                <c:pt idx="34">
                  <c:v>0.32500000000000001</c:v>
                </c:pt>
                <c:pt idx="35">
                  <c:v>0.29799999999999999</c:v>
                </c:pt>
                <c:pt idx="36">
                  <c:v>0.29599999999999999</c:v>
                </c:pt>
                <c:pt idx="37">
                  <c:v>0.246</c:v>
                </c:pt>
                <c:pt idx="38">
                  <c:v>0.23599999999999999</c:v>
                </c:pt>
                <c:pt idx="39">
                  <c:v>0.22599999999999998</c:v>
                </c:pt>
                <c:pt idx="40">
                  <c:v>0.20899999999999999</c:v>
                </c:pt>
                <c:pt idx="41">
                  <c:v>0.20699999999999999</c:v>
                </c:pt>
                <c:pt idx="42">
                  <c:v>0.19500000000000001</c:v>
                </c:pt>
                <c:pt idx="43">
                  <c:v>0.13400000000000001</c:v>
                </c:pt>
                <c:pt idx="44">
                  <c:v>0.13200000000000001</c:v>
                </c:pt>
                <c:pt idx="45">
                  <c:v>0.114</c:v>
                </c:pt>
                <c:pt idx="46">
                  <c:v>0.106</c:v>
                </c:pt>
                <c:pt idx="47">
                  <c:v>0.10199999999999999</c:v>
                </c:pt>
                <c:pt idx="48">
                  <c:v>9.2999999999999999E-2</c:v>
                </c:pt>
                <c:pt idx="49">
                  <c:v>8.5000000000000006E-2</c:v>
                </c:pt>
                <c:pt idx="50">
                  <c:v>7.2999999999999995E-2</c:v>
                </c:pt>
                <c:pt idx="51">
                  <c:v>5.6000000000000001E-2</c:v>
                </c:pt>
                <c:pt idx="52">
                  <c:v>5.6000000000000001E-2</c:v>
                </c:pt>
                <c:pt idx="53">
                  <c:v>4.2999999999999997E-2</c:v>
                </c:pt>
                <c:pt idx="54">
                  <c:v>2.5000000000000001E-2</c:v>
                </c:pt>
                <c:pt idx="55">
                  <c:v>1.0999999999999999E-2</c:v>
                </c:pt>
                <c:pt idx="56">
                  <c:v>1.0999999999999999E-2</c:v>
                </c:pt>
                <c:pt idx="57">
                  <c:v>1E-3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0-402B-9F36-ABB293F50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-27"/>
        <c:axId val="1563929199"/>
        <c:axId val="1563933775"/>
      </c:barChart>
      <c:catAx>
        <c:axId val="156392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33775"/>
        <c:crosses val="autoZero"/>
        <c:auto val="1"/>
        <c:lblAlgn val="ctr"/>
        <c:lblOffset val="100"/>
        <c:noMultiLvlLbl val="0"/>
      </c:catAx>
      <c:valAx>
        <c:axId val="1563933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392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83834604798761E-2"/>
          <c:y val="3.2394954085891846E-2"/>
          <c:w val="0.67087965935588534"/>
          <c:h val="0.899286244318708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'Figure 14'!$AS$134</c:f>
              <c:strCache>
                <c:ptCount val="1"/>
                <c:pt idx="0">
                  <c:v>Income &amp; Property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14'!$AQ$135:$AQ$137</c:f>
              <c:strCache>
                <c:ptCount val="3"/>
                <c:pt idx="0">
                  <c:v>OECD</c:v>
                </c:pt>
                <c:pt idx="1">
                  <c:v>ARG</c:v>
                </c:pt>
                <c:pt idx="2">
                  <c:v>LAC</c:v>
                </c:pt>
              </c:strCache>
            </c:strRef>
          </c:cat>
          <c:val>
            <c:numRef>
              <c:f>'Figure 14'!$AS$135:$AS$137</c:f>
              <c:numCache>
                <c:formatCode>#,##0.0_);\(#,##0.0\)</c:formatCode>
                <c:ptCount val="3"/>
                <c:pt idx="0">
                  <c:v>13.412147058823528</c:v>
                </c:pt>
                <c:pt idx="1">
                  <c:v>6.3269999999999991</c:v>
                </c:pt>
                <c:pt idx="2">
                  <c:v>5.8328125000000002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FD-44B4-B5BF-AC73986A3C4A}"/>
            </c:ext>
          </c:extLst>
        </c:ser>
        <c:ser>
          <c:idx val="1"/>
          <c:order val="1"/>
          <c:tx>
            <c:strRef>
              <c:f>'Figure 14'!$AT$134</c:f>
              <c:strCache>
                <c:ptCount val="1"/>
                <c:pt idx="0">
                  <c:v>VAT &amp; Excise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14'!$AQ$135:$AQ$137</c:f>
              <c:strCache>
                <c:ptCount val="3"/>
                <c:pt idx="0">
                  <c:v>OECD</c:v>
                </c:pt>
                <c:pt idx="1">
                  <c:v>ARG</c:v>
                </c:pt>
                <c:pt idx="2">
                  <c:v>LAC</c:v>
                </c:pt>
              </c:strCache>
            </c:strRef>
          </c:cat>
          <c:val>
            <c:numRef>
              <c:f>'Figure 14'!$AT$135:$AT$137</c:f>
              <c:numCache>
                <c:formatCode>#,##0.0_);\(#,##0.0\)</c:formatCode>
                <c:ptCount val="3"/>
                <c:pt idx="0">
                  <c:v>9.8180000000000014</c:v>
                </c:pt>
                <c:pt idx="1">
                  <c:v>8.4820000000000011</c:v>
                </c:pt>
                <c:pt idx="2">
                  <c:v>8.0290625000000002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FD-44B4-B5BF-AC73986A3C4A}"/>
            </c:ext>
          </c:extLst>
        </c:ser>
        <c:ser>
          <c:idx val="3"/>
          <c:order val="2"/>
          <c:tx>
            <c:strRef>
              <c:f>'Figure 14'!$AU$134</c:f>
              <c:strCache>
                <c:ptCount val="1"/>
                <c:pt idx="0">
                  <c:v>Social Security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14'!$AQ$135:$AQ$137</c:f>
              <c:strCache>
                <c:ptCount val="3"/>
                <c:pt idx="0">
                  <c:v>OECD</c:v>
                </c:pt>
                <c:pt idx="1">
                  <c:v>ARG</c:v>
                </c:pt>
                <c:pt idx="2">
                  <c:v>LAC</c:v>
                </c:pt>
              </c:strCache>
            </c:strRef>
          </c:cat>
          <c:val>
            <c:numRef>
              <c:f>'Figure 14'!$AU$135:$AU$137</c:f>
              <c:numCache>
                <c:formatCode>#,##0.0_);\(#,##0.0\)</c:formatCode>
                <c:ptCount val="3"/>
                <c:pt idx="0">
                  <c:v>9.4671764705882318</c:v>
                </c:pt>
                <c:pt idx="1">
                  <c:v>5.1820000000000004</c:v>
                </c:pt>
                <c:pt idx="2">
                  <c:v>4.2516666666666669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FD-44B4-B5BF-AC73986A3C4A}"/>
            </c:ext>
          </c:extLst>
        </c:ser>
        <c:ser>
          <c:idx val="2"/>
          <c:order val="3"/>
          <c:tx>
            <c:strRef>
              <c:f>'Figure 14'!$AV$134</c:f>
              <c:strCache>
                <c:ptCount val="1"/>
                <c:pt idx="0">
                  <c:v>Unconventional Taxes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14'!$AQ$135:$AQ$137</c:f>
              <c:strCache>
                <c:ptCount val="3"/>
                <c:pt idx="0">
                  <c:v>OECD</c:v>
                </c:pt>
                <c:pt idx="1">
                  <c:v>ARG</c:v>
                </c:pt>
                <c:pt idx="2">
                  <c:v>LAC</c:v>
                </c:pt>
              </c:strCache>
            </c:strRef>
          </c:cat>
          <c:val>
            <c:numRef>
              <c:f>'Figure 14'!$AV$135:$AV$137</c:f>
              <c:numCache>
                <c:formatCode>#,##0.0_);\(#,##0.0\)</c:formatCode>
                <c:ptCount val="3"/>
                <c:pt idx="0">
                  <c:v>1.4461176470588235</c:v>
                </c:pt>
                <c:pt idx="1">
                  <c:v>9.0910000000000011</c:v>
                </c:pt>
                <c:pt idx="2">
                  <c:v>2.4585000000000008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FD-44B4-B5BF-AC73986A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90843823"/>
        <c:axId val="944708288"/>
      </c:barChart>
      <c:lineChart>
        <c:grouping val="standard"/>
        <c:varyColors val="0"/>
        <c:ser>
          <c:idx val="4"/>
          <c:order val="4"/>
          <c:tx>
            <c:strRef>
              <c:f>'Figure 14'!$AW$134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14'!$AQ$135:$AQ$137</c:f>
              <c:strCache>
                <c:ptCount val="3"/>
                <c:pt idx="0">
                  <c:v>OECD</c:v>
                </c:pt>
                <c:pt idx="1">
                  <c:v>ARG</c:v>
                </c:pt>
                <c:pt idx="2">
                  <c:v>LAC</c:v>
                </c:pt>
              </c:strCache>
            </c:strRef>
          </c:cat>
          <c:val>
            <c:numRef>
              <c:f>'Figure 14'!$AW$135:$AW$137</c:f>
              <c:numCache>
                <c:formatCode>#,##0.0_);\(#,##0.0\)</c:formatCode>
                <c:ptCount val="3"/>
                <c:pt idx="0">
                  <c:v>34.143441176470589</c:v>
                </c:pt>
                <c:pt idx="1">
                  <c:v>29.082000000000001</c:v>
                </c:pt>
                <c:pt idx="2">
                  <c:v>20.572041666666667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5E-4692-AB62-5C8D6BBF4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843823"/>
        <c:axId val="944708288"/>
      </c:lineChart>
      <c:catAx>
        <c:axId val="99084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4708288"/>
        <c:crosses val="autoZero"/>
        <c:auto val="1"/>
        <c:lblAlgn val="ctr"/>
        <c:lblOffset val="100"/>
        <c:noMultiLvlLbl val="0"/>
      </c:catAx>
      <c:valAx>
        <c:axId val="94470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_);\(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084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78002804906897372"/>
          <c:y val="0.14899244040441517"/>
          <c:w val="0.20709641445033963"/>
          <c:h val="0.716740098321120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Exportacion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15'!$AF$81</c:f>
              <c:strCache>
                <c:ptCount val="1"/>
                <c:pt idx="0">
                  <c:v> Complejo soja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15'!$AG$81:$BD$81</c:f>
              <c:numCache>
                <c:formatCode>0%</c:formatCode>
                <c:ptCount val="24"/>
                <c:pt idx="0">
                  <c:v>0.37606141677329302</c:v>
                </c:pt>
                <c:pt idx="1">
                  <c:v>0.42775013819789937</c:v>
                </c:pt>
                <c:pt idx="2">
                  <c:v>0.45298602287166456</c:v>
                </c:pt>
                <c:pt idx="3">
                  <c:v>0.4820919568719792</c:v>
                </c:pt>
                <c:pt idx="4">
                  <c:v>0.5707174942333374</c:v>
                </c:pt>
                <c:pt idx="5">
                  <c:v>0.57860262008733621</c:v>
                </c:pt>
                <c:pt idx="6">
                  <c:v>0.64511790549627901</c:v>
                </c:pt>
                <c:pt idx="7">
                  <c:v>0.60705826622453818</c:v>
                </c:pt>
                <c:pt idx="8">
                  <c:v>0.59485094850948506</c:v>
                </c:pt>
                <c:pt idx="9">
                  <c:v>0.60145464341033061</c:v>
                </c:pt>
                <c:pt idx="10">
                  <c:v>0.64210874079667735</c:v>
                </c:pt>
                <c:pt idx="11">
                  <c:v>0.60107845975680374</c:v>
                </c:pt>
                <c:pt idx="12">
                  <c:v>0.6638389206868357</c:v>
                </c:pt>
                <c:pt idx="13">
                  <c:v>0.69641277246038769</c:v>
                </c:pt>
                <c:pt idx="14">
                  <c:v>0.62444507414753947</c:v>
                </c:pt>
                <c:pt idx="15">
                  <c:v>0.58753257301431516</c:v>
                </c:pt>
                <c:pt idx="16">
                  <c:v>0.64423471481329508</c:v>
                </c:pt>
                <c:pt idx="17">
                  <c:v>0.71249346576058548</c:v>
                </c:pt>
                <c:pt idx="18">
                  <c:v>0.71648174298971157</c:v>
                </c:pt>
                <c:pt idx="19">
                  <c:v>0.6604133188833663</c:v>
                </c:pt>
                <c:pt idx="20">
                  <c:v>0.64000298195914718</c:v>
                </c:pt>
                <c:pt idx="21">
                  <c:v>0.57512893982808022</c:v>
                </c:pt>
                <c:pt idx="22">
                  <c:v>0.54683062225664858</c:v>
                </c:pt>
                <c:pt idx="23">
                  <c:v>0.52727724177071511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96-468F-BACE-202DFEB3346A}"/>
            </c:ext>
          </c:extLst>
        </c:ser>
        <c:ser>
          <c:idx val="1"/>
          <c:order val="1"/>
          <c:tx>
            <c:strRef>
              <c:f>'Figure 15'!$AF$82</c:f>
              <c:strCache>
                <c:ptCount val="1"/>
                <c:pt idx="0">
                  <c:v> Complejo girasol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15'!$AG$82:$BD$82</c:f>
              <c:numCache>
                <c:formatCode>0%</c:formatCode>
                <c:ptCount val="24"/>
                <c:pt idx="0">
                  <c:v>0.14121205071536583</c:v>
                </c:pt>
                <c:pt idx="1">
                  <c:v>0.14195688225538972</c:v>
                </c:pt>
                <c:pt idx="2">
                  <c:v>0.15590851334180433</c:v>
                </c:pt>
                <c:pt idx="3">
                  <c:v>9.480728714834552E-2</c:v>
                </c:pt>
                <c:pt idx="4">
                  <c:v>6.6529076119946587E-2</c:v>
                </c:pt>
                <c:pt idx="5">
                  <c:v>8.3314180648126873E-2</c:v>
                </c:pt>
                <c:pt idx="6">
                  <c:v>6.3928987716309518E-2</c:v>
                </c:pt>
                <c:pt idx="7">
                  <c:v>5.2344860255802934E-2</c:v>
                </c:pt>
                <c:pt idx="8">
                  <c:v>5.9977178719155616E-2</c:v>
                </c:pt>
                <c:pt idx="9">
                  <c:v>5.461647248972995E-2</c:v>
                </c:pt>
                <c:pt idx="10">
                  <c:v>3.6058146120445535E-2</c:v>
                </c:pt>
                <c:pt idx="11">
                  <c:v>6.2572379849449911E-2</c:v>
                </c:pt>
                <c:pt idx="12">
                  <c:v>4.7730989370400656E-2</c:v>
                </c:pt>
                <c:pt idx="13">
                  <c:v>2.8995415426687043E-2</c:v>
                </c:pt>
                <c:pt idx="14">
                  <c:v>4.3040206542615159E-2</c:v>
                </c:pt>
                <c:pt idx="15">
                  <c:v>3.8850722528681172E-2</c:v>
                </c:pt>
                <c:pt idx="16">
                  <c:v>2.5475311174941867E-2</c:v>
                </c:pt>
                <c:pt idx="17">
                  <c:v>2.0946904637443059E-2</c:v>
                </c:pt>
                <c:pt idx="18">
                  <c:v>2.2876739963687713E-2</c:v>
                </c:pt>
                <c:pt idx="19">
                  <c:v>2.7691617773459395E-2</c:v>
                </c:pt>
                <c:pt idx="20">
                  <c:v>2.9558670046220367E-2</c:v>
                </c:pt>
                <c:pt idx="21">
                  <c:v>2.8958930276981851E-2</c:v>
                </c:pt>
                <c:pt idx="22">
                  <c:v>3.0176865478956882E-2</c:v>
                </c:pt>
                <c:pt idx="23">
                  <c:v>2.3410896708286038E-2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96-468F-BACE-202DFEB3346A}"/>
            </c:ext>
          </c:extLst>
        </c:ser>
        <c:ser>
          <c:idx val="2"/>
          <c:order val="2"/>
          <c:tx>
            <c:strRef>
              <c:f>'Figure 15'!$AF$83</c:f>
              <c:strCache>
                <c:ptCount val="1"/>
                <c:pt idx="0">
                  <c:v> Complejo trigo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15'!$AG$83:$BD$83</c:f>
              <c:numCache>
                <c:formatCode>0%</c:formatCode>
                <c:ptCount val="24"/>
                <c:pt idx="0">
                  <c:v>0.1818076073048738</c:v>
                </c:pt>
                <c:pt idx="1">
                  <c:v>0.16362631288004423</c:v>
                </c:pt>
                <c:pt idx="2">
                  <c:v>0.14307496823379923</c:v>
                </c:pt>
                <c:pt idx="3">
                  <c:v>0.16718304622629818</c:v>
                </c:pt>
                <c:pt idx="4">
                  <c:v>0.17348549229088261</c:v>
                </c:pt>
                <c:pt idx="5">
                  <c:v>0.13916341071018157</c:v>
                </c:pt>
                <c:pt idx="6">
                  <c:v>9.7372904151349415E-2</c:v>
                </c:pt>
                <c:pt idx="7">
                  <c:v>0.11850623717037739</c:v>
                </c:pt>
                <c:pt idx="8">
                  <c:v>0.10183996576807873</c:v>
                </c:pt>
                <c:pt idx="9">
                  <c:v>0.11293689810761667</c:v>
                </c:pt>
                <c:pt idx="10">
                  <c:v>0.1126109118368888</c:v>
                </c:pt>
                <c:pt idx="11">
                  <c:v>0.11374493341053851</c:v>
                </c:pt>
                <c:pt idx="12">
                  <c:v>7.3078495502861815E-2</c:v>
                </c:pt>
                <c:pt idx="13">
                  <c:v>5.4652939757098049E-2</c:v>
                </c:pt>
                <c:pt idx="14">
                  <c:v>9.584081105758635E-2</c:v>
                </c:pt>
                <c:pt idx="15">
                  <c:v>0.11841348268976953</c:v>
                </c:pt>
                <c:pt idx="16">
                  <c:v>3.4981534673779235E-2</c:v>
                </c:pt>
                <c:pt idx="17">
                  <c:v>3.5620939436935256E-2</c:v>
                </c:pt>
                <c:pt idx="18">
                  <c:v>5.3580794835586039E-2</c:v>
                </c:pt>
                <c:pt idx="19">
                  <c:v>8.1542658544788663E-2</c:v>
                </c:pt>
                <c:pt idx="20">
                  <c:v>0.10086476815267631</c:v>
                </c:pt>
                <c:pt idx="21">
                  <c:v>0.10846227316141356</c:v>
                </c:pt>
                <c:pt idx="22">
                  <c:v>9.1531112832429637E-2</c:v>
                </c:pt>
                <c:pt idx="23">
                  <c:v>8.7648978433598188E-2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96-468F-BACE-202DFEB3346A}"/>
            </c:ext>
          </c:extLst>
        </c:ser>
        <c:ser>
          <c:idx val="3"/>
          <c:order val="3"/>
          <c:tx>
            <c:strRef>
              <c:f>'Figure 15'!$AF$84</c:f>
              <c:strCache>
                <c:ptCount val="1"/>
                <c:pt idx="0">
                  <c:v> Complejo maíz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15'!$AG$84:$BD$84</c:f>
              <c:numCache>
                <c:formatCode>0%</c:formatCode>
                <c:ptCount val="24"/>
                <c:pt idx="0">
                  <c:v>0.15947423519832499</c:v>
                </c:pt>
                <c:pt idx="1">
                  <c:v>0.15124378109452735</c:v>
                </c:pt>
                <c:pt idx="2">
                  <c:v>0.10648030495552732</c:v>
                </c:pt>
                <c:pt idx="3">
                  <c:v>0.12926013136695996</c:v>
                </c:pt>
                <c:pt idx="4">
                  <c:v>0.1228602646594634</c:v>
                </c:pt>
                <c:pt idx="5">
                  <c:v>0.10836589289818432</c:v>
                </c:pt>
                <c:pt idx="6">
                  <c:v>0.11333273558683762</c:v>
                </c:pt>
                <c:pt idx="7">
                  <c:v>9.6478762040107371E-2</c:v>
                </c:pt>
                <c:pt idx="8">
                  <c:v>9.9843103694194843E-2</c:v>
                </c:pt>
                <c:pt idx="9">
                  <c:v>8.7413293824499971E-2</c:v>
                </c:pt>
                <c:pt idx="10">
                  <c:v>0.10836322446667926</c:v>
                </c:pt>
                <c:pt idx="11">
                  <c:v>0.13003039953676895</c:v>
                </c:pt>
                <c:pt idx="12">
                  <c:v>8.5803352412101394E-2</c:v>
                </c:pt>
                <c:pt idx="13">
                  <c:v>0.12977559720099735</c:v>
                </c:pt>
                <c:pt idx="14">
                  <c:v>0.14269072132489533</c:v>
                </c:pt>
                <c:pt idx="15">
                  <c:v>0.16758604352093134</c:v>
                </c:pt>
                <c:pt idx="16">
                  <c:v>0.20216112706880043</c:v>
                </c:pt>
                <c:pt idx="17">
                  <c:v>0.13393323874243895</c:v>
                </c:pt>
                <c:pt idx="18">
                  <c:v>0.12971555376235627</c:v>
                </c:pt>
                <c:pt idx="19">
                  <c:v>0.15860084457565679</c:v>
                </c:pt>
                <c:pt idx="20">
                  <c:v>0.14678693901893544</c:v>
                </c:pt>
                <c:pt idx="21">
                  <c:v>0.1643170964660936</c:v>
                </c:pt>
                <c:pt idx="22">
                  <c:v>0.1944552026852569</c:v>
                </c:pt>
                <c:pt idx="23">
                  <c:v>0.21818246311010214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96-468F-BACE-202DFEB3346A}"/>
            </c:ext>
          </c:extLst>
        </c:ser>
        <c:ser>
          <c:idx val="4"/>
          <c:order val="4"/>
          <c:tx>
            <c:strRef>
              <c:f>'Figure 15'!$AF$85</c:f>
              <c:strCache>
                <c:ptCount val="1"/>
                <c:pt idx="0">
                  <c:v> Complejo carnes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15'!$AG$85:$BD$85</c:f>
              <c:numCache>
                <c:formatCode>0%</c:formatCode>
                <c:ptCount val="24"/>
                <c:pt idx="0">
                  <c:v>0.10736303361637781</c:v>
                </c:pt>
                <c:pt idx="1">
                  <c:v>8.0486456605859596E-2</c:v>
                </c:pt>
                <c:pt idx="2">
                  <c:v>9.3392630241423122E-2</c:v>
                </c:pt>
                <c:pt idx="3">
                  <c:v>8.6627834923782371E-2</c:v>
                </c:pt>
                <c:pt idx="4">
                  <c:v>3.1807696977054753E-2</c:v>
                </c:pt>
                <c:pt idx="5">
                  <c:v>5.5734313950815906E-2</c:v>
                </c:pt>
                <c:pt idx="6">
                  <c:v>5.5680086075495384E-2</c:v>
                </c:pt>
                <c:pt idx="7">
                  <c:v>8.3846518237801995E-2</c:v>
                </c:pt>
                <c:pt idx="8">
                  <c:v>0.10012836970474968</c:v>
                </c:pt>
                <c:pt idx="9">
                  <c:v>9.1453969964307366E-2</c:v>
                </c:pt>
                <c:pt idx="10">
                  <c:v>7.046441381914291E-2</c:v>
                </c:pt>
                <c:pt idx="11">
                  <c:v>6.2789519397799656E-2</c:v>
                </c:pt>
                <c:pt idx="12">
                  <c:v>9.6484055600981194E-2</c:v>
                </c:pt>
                <c:pt idx="13">
                  <c:v>5.4532293090967583E-2</c:v>
                </c:pt>
                <c:pt idx="14">
                  <c:v>4.7259217279052926E-2</c:v>
                </c:pt>
                <c:pt idx="15">
                  <c:v>4.3419405056008664E-2</c:v>
                </c:pt>
                <c:pt idx="16">
                  <c:v>4.3222541376008755E-2</c:v>
                </c:pt>
                <c:pt idx="17">
                  <c:v>4.7867971025315509E-2</c:v>
                </c:pt>
                <c:pt idx="18">
                  <c:v>4.2202945329836594E-2</c:v>
                </c:pt>
                <c:pt idx="19">
                  <c:v>4.6675884749056394E-2</c:v>
                </c:pt>
                <c:pt idx="20">
                  <c:v>5.9751006411212164E-2</c:v>
                </c:pt>
                <c:pt idx="21">
                  <c:v>8.9589302769818524E-2</c:v>
                </c:pt>
                <c:pt idx="22">
                  <c:v>0.11125096824167312</c:v>
                </c:pt>
                <c:pt idx="23">
                  <c:v>0.10793842224744608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96-468F-BACE-202DFEB3346A}"/>
            </c:ext>
          </c:extLst>
        </c:ser>
        <c:ser>
          <c:idx val="5"/>
          <c:order val="5"/>
          <c:tx>
            <c:strRef>
              <c:f>'Figure 15'!$AF$86</c:f>
              <c:strCache>
                <c:ptCount val="1"/>
                <c:pt idx="0">
                  <c:v>   Complejo lácteo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'Figure 15'!$AG$71:$BD$71</c:f>
              <c:strCache>
                <c:ptCount val="24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</c:strCache>
            </c:strRef>
          </c:cat>
          <c:val>
            <c:numRef>
              <c:f>'Figure 15'!$AG$86:$BD$86</c:f>
              <c:numCache>
                <c:formatCode>0%</c:formatCode>
                <c:ptCount val="24"/>
                <c:pt idx="0">
                  <c:v>3.4081656391764567E-2</c:v>
                </c:pt>
                <c:pt idx="1">
                  <c:v>3.4936428966279715E-2</c:v>
                </c:pt>
                <c:pt idx="2">
                  <c:v>4.8157560355781448E-2</c:v>
                </c:pt>
                <c:pt idx="3">
                  <c:v>4.0029743462634777E-2</c:v>
                </c:pt>
                <c:pt idx="4">
                  <c:v>3.4599975719315286E-2</c:v>
                </c:pt>
                <c:pt idx="5">
                  <c:v>3.4819581705355089E-2</c:v>
                </c:pt>
                <c:pt idx="6">
                  <c:v>2.4567380973729042E-2</c:v>
                </c:pt>
                <c:pt idx="7">
                  <c:v>4.1765356071372176E-2</c:v>
                </c:pt>
                <c:pt idx="8">
                  <c:v>4.3360433604336043E-2</c:v>
                </c:pt>
                <c:pt idx="9">
                  <c:v>5.212472220351539E-2</c:v>
                </c:pt>
                <c:pt idx="10">
                  <c:v>3.0394562960166131E-2</c:v>
                </c:pt>
                <c:pt idx="11">
                  <c:v>2.9784308048639258E-2</c:v>
                </c:pt>
                <c:pt idx="12">
                  <c:v>3.3064186426819298E-2</c:v>
                </c:pt>
                <c:pt idx="13">
                  <c:v>3.5630982063862303E-2</c:v>
                </c:pt>
                <c:pt idx="14">
                  <c:v>4.6723969648310819E-2</c:v>
                </c:pt>
                <c:pt idx="15">
                  <c:v>4.4197773190294089E-2</c:v>
                </c:pt>
                <c:pt idx="16">
                  <c:v>4.9924770893174666E-2</c:v>
                </c:pt>
                <c:pt idx="17">
                  <c:v>4.9137480397281753E-2</c:v>
                </c:pt>
                <c:pt idx="18">
                  <c:v>3.5142223118821869E-2</c:v>
                </c:pt>
                <c:pt idx="19">
                  <c:v>2.5075675473672409E-2</c:v>
                </c:pt>
                <c:pt idx="20">
                  <c:v>2.3035634411808559E-2</c:v>
                </c:pt>
                <c:pt idx="21">
                  <c:v>3.3543457497612228E-2</c:v>
                </c:pt>
                <c:pt idx="22">
                  <c:v>2.5755228505034856E-2</c:v>
                </c:pt>
                <c:pt idx="23">
                  <c:v>3.5541997729852441E-2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96-468F-BACE-202DFEB33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634310735"/>
        <c:axId val="1634311151"/>
      </c:barChart>
      <c:catAx>
        <c:axId val="1634310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311151"/>
        <c:crosses val="autoZero"/>
        <c:auto val="1"/>
        <c:lblAlgn val="ctr"/>
        <c:lblOffset val="100"/>
        <c:noMultiLvlLbl val="0"/>
      </c:catAx>
      <c:valAx>
        <c:axId val="1634311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310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388509534899694E-2"/>
          <c:y val="0.89317076554857955"/>
          <c:w val="0.92512619021213893"/>
          <c:h val="8.03975163897464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03160573198742E-2"/>
          <c:y val="8.0033312049907879E-2"/>
          <c:w val="0.84919070015817744"/>
          <c:h val="0.67476919695193438"/>
        </c:manualLayout>
      </c:layout>
      <c:barChart>
        <c:barDir val="col"/>
        <c:grouping val="clustered"/>
        <c:varyColors val="0"/>
        <c:ser>
          <c:idx val="4"/>
          <c:order val="4"/>
          <c:tx>
            <c:strRef>
              <c:f>'Figure 15'!$G$2</c:f>
              <c:strCache>
                <c:ptCount val="1"/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'Figure 15'!$A$19:$A$50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15'!$H$19:$H$50</c:f>
              <c:numCache>
                <c:formatCode>General</c:formatCode>
                <c:ptCount val="32"/>
                <c:pt idx="0">
                  <c:v>100</c:v>
                </c:pt>
                <c:pt idx="5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9">
                  <c:v>100</c:v>
                </c:pt>
                <c:pt idx="22">
                  <c:v>100</c:v>
                </c:pt>
                <c:pt idx="24">
                  <c:v>100</c:v>
                </c:pt>
                <c:pt idx="26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B7-483B-AD9B-DE9081D0D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431953855"/>
        <c:axId val="431948447"/>
      </c:barChart>
      <c:lineChart>
        <c:grouping val="standard"/>
        <c:varyColors val="0"/>
        <c:ser>
          <c:idx val="0"/>
          <c:order val="0"/>
          <c:tx>
            <c:strRef>
              <c:f>'Figure 15'!$B$2</c:f>
              <c:strCache>
                <c:ptCount val="1"/>
                <c:pt idx="0">
                  <c:v>VAT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15'!$A$19:$A$50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15'!$B$19:$B$50</c:f>
              <c:numCache>
                <c:formatCode>General</c:formatCode>
                <c:ptCount val="32"/>
                <c:pt idx="0">
                  <c:v>13</c:v>
                </c:pt>
                <c:pt idx="1">
                  <c:v>16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21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  <c:pt idx="24">
                  <c:v>21</c:v>
                </c:pt>
                <c:pt idx="25">
                  <c:v>21</c:v>
                </c:pt>
                <c:pt idx="26">
                  <c:v>21</c:v>
                </c:pt>
                <c:pt idx="27">
                  <c:v>21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B7-483B-AD9B-DE9081D0D232}"/>
            </c:ext>
          </c:extLst>
        </c:ser>
        <c:ser>
          <c:idx val="1"/>
          <c:order val="1"/>
          <c:tx>
            <c:strRef>
              <c:f>'Figure 15'!$C$2</c:f>
              <c:strCache>
                <c:ptCount val="1"/>
                <c:pt idx="0">
                  <c:v>CIT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'Figure 15'!$A$19:$A$50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15'!$C$19:$C$50</c:f>
              <c:numCache>
                <c:formatCode>General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33</c:v>
                </c:pt>
                <c:pt idx="7">
                  <c:v>33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30</c:v>
                </c:pt>
                <c:pt idx="30">
                  <c:v>30</c:v>
                </c:pt>
                <c:pt idx="31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B7-483B-AD9B-DE9081D0D232}"/>
            </c:ext>
          </c:extLst>
        </c:ser>
        <c:ser>
          <c:idx val="2"/>
          <c:order val="2"/>
          <c:tx>
            <c:strRef>
              <c:f>'Figure 15'!$D$2</c:f>
              <c:strCache>
                <c:ptCount val="1"/>
                <c:pt idx="0">
                  <c:v>PIT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'Figure 15'!$A$19:$A$50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15'!$D$19:$D$50</c:f>
              <c:numCache>
                <c:formatCode>General</c:formatCode>
                <c:ptCount val="32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33</c:v>
                </c:pt>
                <c:pt idx="8">
                  <c:v>33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5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  <c:pt idx="24">
                  <c:v>35</c:v>
                </c:pt>
                <c:pt idx="25">
                  <c:v>35</c:v>
                </c:pt>
                <c:pt idx="26">
                  <c:v>35</c:v>
                </c:pt>
                <c:pt idx="27">
                  <c:v>35</c:v>
                </c:pt>
                <c:pt idx="28">
                  <c:v>35</c:v>
                </c:pt>
                <c:pt idx="29">
                  <c:v>35</c:v>
                </c:pt>
                <c:pt idx="30">
                  <c:v>35</c:v>
                </c:pt>
                <c:pt idx="31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B7-483B-AD9B-DE9081D0D232}"/>
            </c:ext>
          </c:extLst>
        </c:ser>
        <c:ser>
          <c:idx val="3"/>
          <c:order val="3"/>
          <c:tx>
            <c:strRef>
              <c:f>'Figure 15'!$F$2</c:f>
              <c:strCache>
                <c:ptCount val="1"/>
                <c:pt idx="0">
                  <c:v>Export Duties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'Figure 15'!$A$19:$A$50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cat>
          <c:val>
            <c:numRef>
              <c:f>'Figure 15'!$F$19:$F$50</c:f>
              <c:numCache>
                <c:formatCode>General</c:formatCode>
                <c:ptCount val="32"/>
                <c:pt idx="7" formatCode="0.00">
                  <c:v>1.8104571362103061</c:v>
                </c:pt>
                <c:pt idx="8" formatCode="0.00">
                  <c:v>1.993974571586512</c:v>
                </c:pt>
                <c:pt idx="9" formatCode="0.00">
                  <c:v>2.1311308767471413</c:v>
                </c:pt>
                <c:pt idx="10" formatCode="0.00">
                  <c:v>2.0191473540711371</c:v>
                </c:pt>
                <c:pt idx="11" formatCode="0.00">
                  <c:v>2.2303629962364941</c:v>
                </c:pt>
                <c:pt idx="12" formatCode="0.00">
                  <c:v>16.767122500574576</c:v>
                </c:pt>
                <c:pt idx="13" formatCode="0.00">
                  <c:v>21.277952120505692</c:v>
                </c:pt>
                <c:pt idx="14" formatCode="0.00">
                  <c:v>20.423732828043587</c:v>
                </c:pt>
                <c:pt idx="15" formatCode="0.00">
                  <c:v>20.573170731707314</c:v>
                </c:pt>
                <c:pt idx="16" formatCode="0.00">
                  <c:v>21.057108222775945</c:v>
                </c:pt>
                <c:pt idx="17" formatCode="0.00">
                  <c:v>24.439074004153294</c:v>
                </c:pt>
                <c:pt idx="18" formatCode="0.00">
                  <c:v>35.610487840185293</c:v>
                </c:pt>
                <c:pt idx="19" formatCode="0.00">
                  <c:v>29.605887162714637</c:v>
                </c:pt>
                <c:pt idx="20" formatCode="0.00">
                  <c:v>29.972814284565267</c:v>
                </c:pt>
                <c:pt idx="21" formatCode="0.00">
                  <c:v>28.999905544535753</c:v>
                </c:pt>
                <c:pt idx="22" formatCode="0.00">
                  <c:v>28.533385224542286</c:v>
                </c:pt>
                <c:pt idx="23" formatCode="0.00">
                  <c:v>28.859560935576528</c:v>
                </c:pt>
                <c:pt idx="24" formatCode="0.00">
                  <c:v>29.823538197296696</c:v>
                </c:pt>
                <c:pt idx="25" formatCode="0.00">
                  <c:v>26.499128505144238</c:v>
                </c:pt>
                <c:pt idx="26" formatCode="0.00">
                  <c:v>19.812399566500989</c:v>
                </c:pt>
                <c:pt idx="27" formatCode="0.00">
                  <c:v>19.200089458774414</c:v>
                </c:pt>
                <c:pt idx="28" formatCode="0.00">
                  <c:v>15.528481375358165</c:v>
                </c:pt>
                <c:pt idx="29" formatCode="0.00">
                  <c:v>21.842951200619677</c:v>
                </c:pt>
                <c:pt idx="30" formatCode="0.00">
                  <c:v>23.07282207718502</c:v>
                </c:pt>
                <c:pt idx="31" formatCode="0.00">
                  <c:v>21.187180760499434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B7-483B-AD9B-DE9081D0D232}"/>
            </c:ext>
          </c:extLst>
        </c:ser>
        <c:ser>
          <c:idx val="5"/>
          <c:order val="5"/>
          <c:tx>
            <c:strRef>
              <c:f>'Figure 15'!$E$2</c:f>
              <c:strCache>
                <c:ptCount val="1"/>
                <c:pt idx="0">
                  <c:v>Financial Transaction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'Figure 15'!$E$19:$E$50</c:f>
              <c:numCache>
                <c:formatCode>General</c:formatCode>
                <c:ptCount val="32"/>
                <c:pt idx="11">
                  <c:v>1.2</c:v>
                </c:pt>
                <c:pt idx="12">
                  <c:v>1.2</c:v>
                </c:pt>
                <c:pt idx="13">
                  <c:v>1.2</c:v>
                </c:pt>
                <c:pt idx="14">
                  <c:v>1.2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1.2</c:v>
                </c:pt>
                <c:pt idx="21">
                  <c:v>1.2</c:v>
                </c:pt>
                <c:pt idx="22">
                  <c:v>1.2</c:v>
                </c:pt>
                <c:pt idx="23">
                  <c:v>1.2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1.2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B7-483B-AD9B-DE9081D0D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8336432"/>
        <c:axId val="328333520"/>
      </c:lineChart>
      <c:catAx>
        <c:axId val="328336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333520"/>
        <c:crosses val="autoZero"/>
        <c:auto val="1"/>
        <c:lblAlgn val="ctr"/>
        <c:lblOffset val="100"/>
        <c:tickLblSkip val="1"/>
        <c:noMultiLvlLbl val="0"/>
      </c:catAx>
      <c:valAx>
        <c:axId val="32833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8336432"/>
        <c:crosses val="autoZero"/>
        <c:crossBetween val="between"/>
      </c:valAx>
      <c:valAx>
        <c:axId val="431948447"/>
        <c:scaling>
          <c:orientation val="minMax"/>
          <c:max val="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953855"/>
        <c:crosses val="max"/>
        <c:crossBetween val="between"/>
      </c:valAx>
      <c:catAx>
        <c:axId val="4319538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1948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5.0537659850462921E-2"/>
          <c:y val="0.88371220273567286"/>
          <c:w val="0.93828069472203512"/>
          <c:h val="0.11152156049943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15'!$B$2:$F$2</c:f>
              <c:strCache>
                <c:ptCount val="5"/>
                <c:pt idx="0">
                  <c:v>VAT</c:v>
                </c:pt>
                <c:pt idx="1">
                  <c:v>CIT</c:v>
                </c:pt>
                <c:pt idx="2">
                  <c:v>PIT</c:v>
                </c:pt>
                <c:pt idx="3">
                  <c:v>Financial Transaction</c:v>
                </c:pt>
                <c:pt idx="4">
                  <c:v>Export Duties</c:v>
                </c:pt>
              </c:strCache>
            </c:strRef>
          </c:cat>
          <c:val>
            <c:numRef>
              <c:f>'Figure 15'!$B$86:$F$86</c:f>
              <c:numCache>
                <c:formatCode>0.00</c:formatCode>
                <c:ptCount val="5"/>
                <c:pt idx="0">
                  <c:v>-8.5765829606200453E-2</c:v>
                </c:pt>
                <c:pt idx="1">
                  <c:v>8.0968669110524846E-2</c:v>
                </c:pt>
                <c:pt idx="2">
                  <c:v>0.25830073895114802</c:v>
                </c:pt>
                <c:pt idx="3">
                  <c:v>-0.12495792569525133</c:v>
                </c:pt>
                <c:pt idx="4">
                  <c:v>-0.25783108130190241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A-4DCB-A9C3-4AE5AAB5D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07368800"/>
        <c:axId val="407357568"/>
      </c:barChart>
      <c:catAx>
        <c:axId val="4073688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57568"/>
        <c:crosses val="autoZero"/>
        <c:auto val="1"/>
        <c:lblAlgn val="ctr"/>
        <c:lblOffset val="100"/>
        <c:noMultiLvlLbl val="0"/>
      </c:catAx>
      <c:valAx>
        <c:axId val="407357568"/>
        <c:scaling>
          <c:orientation val="minMax"/>
          <c:max val="0.8"/>
          <c:min val="-0.8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36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72</xdr:col>
      <xdr:colOff>273050</xdr:colOff>
      <xdr:row>88</xdr:row>
      <xdr:rowOff>19050</xdr:rowOff>
    </xdr:from>
    <xdr:to>
      <xdr:col>84</xdr:col>
      <xdr:colOff>396876</xdr:colOff>
      <xdr:row>105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184379-DFD7-45C7-B875-7AFCB4A14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73</xdr:col>
      <xdr:colOff>552450</xdr:colOff>
      <xdr:row>105</xdr:row>
      <xdr:rowOff>137886</xdr:rowOff>
    </xdr:from>
    <xdr:to>
      <xdr:col>86</xdr:col>
      <xdr:colOff>68491</xdr:colOff>
      <xdr:row>123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86DF39-EDEB-4E9C-8E4F-78F4B65FE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72</xdr:col>
      <xdr:colOff>283882</xdr:colOff>
      <xdr:row>123</xdr:row>
      <xdr:rowOff>147170</xdr:rowOff>
    </xdr:from>
    <xdr:to>
      <xdr:col>85</xdr:col>
      <xdr:colOff>33617</xdr:colOff>
      <xdr:row>141</xdr:row>
      <xdr:rowOff>34738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E224BEF-58FA-4F61-9863-8E0973C61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72</xdr:col>
      <xdr:colOff>317500</xdr:colOff>
      <xdr:row>141</xdr:row>
      <xdr:rowOff>95250</xdr:rowOff>
    </xdr:from>
    <xdr:to>
      <xdr:col>84</xdr:col>
      <xdr:colOff>441326</xdr:colOff>
      <xdr:row>158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0B082A-3579-448A-A6A6-FBB2772EC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72</xdr:col>
      <xdr:colOff>298450</xdr:colOff>
      <xdr:row>70</xdr:row>
      <xdr:rowOff>127000</xdr:rowOff>
    </xdr:from>
    <xdr:to>
      <xdr:col>84</xdr:col>
      <xdr:colOff>422276</xdr:colOff>
      <xdr:row>87</xdr:row>
      <xdr:rowOff>146050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7E0D8FB-7DE1-4196-9742-B119901448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49</xdr:col>
      <xdr:colOff>240179</xdr:colOff>
      <xdr:row>128</xdr:row>
      <xdr:rowOff>49863</xdr:rowOff>
    </xdr:from>
    <xdr:to>
      <xdr:col>59</xdr:col>
      <xdr:colOff>100853</xdr:colOff>
      <xdr:row>155</xdr:row>
      <xdr:rowOff>126439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8197E41-2D31-41A1-B0D4-F7B7F8EF05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53974</xdr:colOff>
      <xdr:row>85</xdr:row>
      <xdr:rowOff>146050</xdr:rowOff>
    </xdr:from>
    <xdr:to>
      <xdr:col>51</xdr:col>
      <xdr:colOff>215900</xdr:colOff>
      <xdr:row>102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E97E0E-D818-44B1-8750-5BB8138F83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197063</xdr:colOff>
      <xdr:row>35</xdr:row>
      <xdr:rowOff>33324</xdr:rowOff>
    </xdr:from>
    <xdr:to>
      <xdr:col>21</xdr:col>
      <xdr:colOff>585107</xdr:colOff>
      <xdr:row>52</xdr:row>
      <xdr:rowOff>179562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D84326-EDFE-4255-97E8-61263DE01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293780</xdr:colOff>
      <xdr:row>60</xdr:row>
      <xdr:rowOff>168464</xdr:rowOff>
    </xdr:from>
    <xdr:to>
      <xdr:col>18</xdr:col>
      <xdr:colOff>557120</xdr:colOff>
      <xdr:row>77</xdr:row>
      <xdr:rowOff>70412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39C35B-310D-4B1B-A8A8-3B0FF39F30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0.61039</cdr:x>
      <cdr:y>0.05592</cdr:y>
    </cdr:from>
    <cdr:to>
      <cdr:x>0.61039</cdr:x>
      <cdr:y>0.85156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361C5AF8-D83F-4C78-8784-49F1E466FF74}"/>
            </a:ext>
          </a:extLst>
        </cdr:cNvPr>
        <cdr:cNvCxnSpPr/>
      </cdr:nvCxnSpPr>
      <cdr:spPr>
        <a:xfrm xmlns:a="http://schemas.openxmlformats.org/drawingml/2006/main" flipV="1">
          <a:off x="2595783" y="164788"/>
          <a:ext cx="0" cy="234455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TC\Administrativos\Programas\Add%20In%20Excel%20-%20HP%20Filter\HPFilt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  <sheetName val="HPFilter"/>
    </sheetNames>
    <definedNames>
      <definedName name="hp"/>
    </defined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RS_GBL&amp;Coords=%5bCOU%5d.%5bLTU%5d&amp;ShowOnWeb=true&amp;Lang=en" TargetMode="External"/><Relationship Id="rId21" Type="http://schemas.openxmlformats.org/officeDocument/2006/relationships/hyperlink" Target="http://stats.oecd.org/OECDStat_Metadata/ShowMetadata.ashx?Dataset=RS_GBL&amp;Coords=%5bCOU%5d.%5bISR%5d&amp;ShowOnWeb=true&amp;Lang=en" TargetMode="External"/><Relationship Id="rId42" Type="http://schemas.openxmlformats.org/officeDocument/2006/relationships/hyperlink" Target="http://stats.oecd.org/OECDStat_Metadata/ShowMetadata.ashx?Dataset=RS_GBL&amp;Coords=%5bCOU%5d.%5bOAVG%5d&amp;ShowOnWeb=true&amp;Lang=en" TargetMode="External"/><Relationship Id="rId47" Type="http://schemas.openxmlformats.org/officeDocument/2006/relationships/hyperlink" Target="http://stats.oecd.org/OECDStat_Metadata/ShowMetadata.ashx?Dataset=RS_GBL&amp;Coords=%5bCOU%5d.%5bBLZ%5d&amp;ShowOnWeb=true&amp;Lang=en" TargetMode="External"/><Relationship Id="rId63" Type="http://schemas.openxmlformats.org/officeDocument/2006/relationships/hyperlink" Target="http://stats.oecd.org/OECDStat_Metadata/ShowMetadata.ashx?Dataset=RS_GBL&amp;Coords=%5bCOU%5d.%5bPAN%5d&amp;ShowOnWeb=true&amp;Lang=en" TargetMode="External"/><Relationship Id="rId68" Type="http://schemas.openxmlformats.org/officeDocument/2006/relationships/hyperlink" Target="http://stats.oecd.org/OECDStat_Metadata/ShowMetadata.ashx?Dataset=RS_GBL&amp;Coords=%5bCOU%5d.%5bUKR%5d&amp;ShowOnWeb=true&amp;Lang=en" TargetMode="External"/><Relationship Id="rId2" Type="http://schemas.openxmlformats.org/officeDocument/2006/relationships/hyperlink" Target="http://stats.oecd.org/OECDStat_Metadata/ShowMetadata.ashx?Dataset=RS_GBL&amp;Coords=%5bGOV%5d&amp;ShowOnWeb=true&amp;Lang=en" TargetMode="External"/><Relationship Id="rId16" Type="http://schemas.openxmlformats.org/officeDocument/2006/relationships/hyperlink" Target="http://stats.oecd.org/OECDStat_Metadata/ShowMetadata.ashx?Dataset=RS_GBL&amp;Coords=%5bCOU%5d.%5bDEU%5d&amp;ShowOnWeb=true&amp;Lang=en" TargetMode="External"/><Relationship Id="rId29" Type="http://schemas.openxmlformats.org/officeDocument/2006/relationships/hyperlink" Target="http://stats.oecd.org/OECDStat_Metadata/ShowMetadata.ashx?Dataset=RS_GBL&amp;Coords=%5bCOU%5d.%5bNLD%5d&amp;ShowOnWeb=true&amp;Lang=en" TargetMode="External"/><Relationship Id="rId11" Type="http://schemas.openxmlformats.org/officeDocument/2006/relationships/hyperlink" Target="http://stats.oecd.org/OECDStat_Metadata/ShowMetadata.ashx?Dataset=RS_GBL&amp;Coords=%5bCOU%5d.%5bCZE%5d&amp;ShowOnWeb=true&amp;Lang=en" TargetMode="External"/><Relationship Id="rId24" Type="http://schemas.openxmlformats.org/officeDocument/2006/relationships/hyperlink" Target="http://stats.oecd.org/OECDStat_Metadata/ShowMetadata.ashx?Dataset=RS_GBL&amp;Coords=%5bCOU%5d.%5bKOR%5d&amp;ShowOnWeb=true&amp;Lang=en" TargetMode="External"/><Relationship Id="rId32" Type="http://schemas.openxmlformats.org/officeDocument/2006/relationships/hyperlink" Target="http://stats.oecd.org/OECDStat_Metadata/ShowMetadata.ashx?Dataset=RS_GBL&amp;Coords=%5bCOU%5d.%5bPOL%5d&amp;ShowOnWeb=true&amp;Lang=en" TargetMode="External"/><Relationship Id="rId37" Type="http://schemas.openxmlformats.org/officeDocument/2006/relationships/hyperlink" Target="http://stats.oecd.org/OECDStat_Metadata/ShowMetadata.ashx?Dataset=RS_GBL&amp;Coords=%5bCOU%5d.%5bSWE%5d&amp;ShowOnWeb=true&amp;Lang=en" TargetMode="External"/><Relationship Id="rId40" Type="http://schemas.openxmlformats.org/officeDocument/2006/relationships/hyperlink" Target="http://stats.oecd.org/OECDStat_Metadata/ShowMetadata.ashx?Dataset=RS_GBL&amp;Coords=%5bCOU%5d.%5bGBR%5d&amp;ShowOnWeb=true&amp;Lang=en" TargetMode="External"/><Relationship Id="rId45" Type="http://schemas.openxmlformats.org/officeDocument/2006/relationships/hyperlink" Target="http://stats.oecd.org/OECDStat_Metadata/ShowMetadata.ashx?Dataset=RS_GBL&amp;Coords=%5bCOU%5d.%5bBHS%5d&amp;ShowOnWeb=true&amp;Lang=en" TargetMode="External"/><Relationship Id="rId53" Type="http://schemas.openxmlformats.org/officeDocument/2006/relationships/hyperlink" Target="http://stats.oecd.org/OECDStat_Metadata/ShowMetadata.ashx?Dataset=RS_GBL&amp;Coords=%5bCOU%5d.%5bECU%5d&amp;ShowOnWeb=true&amp;Lang=en" TargetMode="External"/><Relationship Id="rId58" Type="http://schemas.openxmlformats.org/officeDocument/2006/relationships/hyperlink" Target="http://stats.oecd.org/OECDStat_Metadata/ShowMetadata.ashx?Dataset=RS_GBL&amp;Coords=%5bCOU%5d.%5bHND%5d&amp;ShowOnWeb=true&amp;Lang=en" TargetMode="External"/><Relationship Id="rId66" Type="http://schemas.openxmlformats.org/officeDocument/2006/relationships/hyperlink" Target="http://stats.oecd.org/OECDStat_Metadata/ShowMetadata.ashx?Dataset=RS_GBL&amp;Coords=%5bCOU%5d.%5bLCA%5d&amp;ShowOnWeb=true&amp;Lang=en" TargetMode="External"/><Relationship Id="rId74" Type="http://schemas.openxmlformats.org/officeDocument/2006/relationships/drawing" Target="../drawings/drawing1.xml"/><Relationship Id="rId5" Type="http://schemas.openxmlformats.org/officeDocument/2006/relationships/hyperlink" Target="http://stats.oecd.org/OECDStat_Metadata/ShowMetadata.ashx?Dataset=RS_GBL&amp;Coords=%5bCOU%5d.%5bAUT%5d&amp;ShowOnWeb=true&amp;Lang=en" TargetMode="External"/><Relationship Id="rId61" Type="http://schemas.openxmlformats.org/officeDocument/2006/relationships/hyperlink" Target="http://stats.oecd.org/OECDStat_Metadata/ShowMetadata.ashx?Dataset=RS_GBL&amp;Coords=%5bCOU%5d.%5bMLT%5d&amp;ShowOnWeb=true&amp;Lang=en" TargetMode="External"/><Relationship Id="rId19" Type="http://schemas.openxmlformats.org/officeDocument/2006/relationships/hyperlink" Target="http://stats.oecd.org/OECDStat_Metadata/ShowMetadata.ashx?Dataset=RS_GBL&amp;Coords=%5bCOU%5d.%5bISL%5d&amp;ShowOnWeb=true&amp;Lang=en" TargetMode="External"/><Relationship Id="rId14" Type="http://schemas.openxmlformats.org/officeDocument/2006/relationships/hyperlink" Target="http://stats.oecd.org/OECDStat_Metadata/ShowMetadata.ashx?Dataset=RS_GBL&amp;Coords=%5bCOU%5d.%5bFIN%5d&amp;ShowOnWeb=true&amp;Lang=en" TargetMode="External"/><Relationship Id="rId22" Type="http://schemas.openxmlformats.org/officeDocument/2006/relationships/hyperlink" Target="http://stats.oecd.org/OECDStat_Metadata/ShowMetadata.ashx?Dataset=RS_GBL&amp;Coords=%5bCOU%5d.%5bITA%5d&amp;ShowOnWeb=true&amp;Lang=en" TargetMode="External"/><Relationship Id="rId27" Type="http://schemas.openxmlformats.org/officeDocument/2006/relationships/hyperlink" Target="http://stats.oecd.org/OECDStat_Metadata/ShowMetadata.ashx?Dataset=RS_GBL&amp;Coords=%5bCOU%5d.%5bLUX%5d&amp;ShowOnWeb=true&amp;Lang=en" TargetMode="External"/><Relationship Id="rId30" Type="http://schemas.openxmlformats.org/officeDocument/2006/relationships/hyperlink" Target="http://stats.oecd.org/OECDStat_Metadata/ShowMetadata.ashx?Dataset=RS_GBL&amp;Coords=%5bCOU%5d.%5bNZL%5d&amp;ShowOnWeb=true&amp;Lang=en" TargetMode="External"/><Relationship Id="rId35" Type="http://schemas.openxmlformats.org/officeDocument/2006/relationships/hyperlink" Target="http://stats.oecd.org/OECDStat_Metadata/ShowMetadata.ashx?Dataset=RS_GBL&amp;Coords=%5bCOU%5d.%5bSVN%5d&amp;ShowOnWeb=true&amp;Lang=en" TargetMode="External"/><Relationship Id="rId43" Type="http://schemas.openxmlformats.org/officeDocument/2006/relationships/hyperlink" Target="http://stats.oecd.org/OECDStat_Metadata/ShowMetadata.ashx?Dataset=RS_GBL&amp;Coords=%5bCOU%5d.%5bATG%5d&amp;ShowOnWeb=true&amp;Lang=en" TargetMode="External"/><Relationship Id="rId48" Type="http://schemas.openxmlformats.org/officeDocument/2006/relationships/hyperlink" Target="http://stats.oecd.org/OECDStat_Metadata/ShowMetadata.ashx?Dataset=RS_GBL&amp;Coords=%5bCOU%5d.%5bBOL%5d&amp;ShowOnWeb=true&amp;Lang=en" TargetMode="External"/><Relationship Id="rId56" Type="http://schemas.openxmlformats.org/officeDocument/2006/relationships/hyperlink" Target="http://stats.oecd.org/OECDStat_Metadata/ShowMetadata.ashx?Dataset=RS_GBL&amp;Coords=%5bCOU%5d.%5bGTM%5d&amp;ShowOnWeb=true&amp;Lang=en" TargetMode="External"/><Relationship Id="rId64" Type="http://schemas.openxmlformats.org/officeDocument/2006/relationships/hyperlink" Target="http://stats.oecd.org/OECDStat_Metadata/ShowMetadata.ashx?Dataset=RS_GBL&amp;Coords=%5bCOU%5d.%5bPRY%5d&amp;ShowOnWeb=true&amp;Lang=en" TargetMode="External"/><Relationship Id="rId69" Type="http://schemas.openxmlformats.org/officeDocument/2006/relationships/hyperlink" Target="http://stats.oecd.org/OECDStat_Metadata/ShowMetadata.ashx?Dataset=RS_GBL&amp;Coords=%5bCOU%5d.%5bURY%5d&amp;ShowOnWeb=true&amp;Lang=en" TargetMode="External"/><Relationship Id="rId8" Type="http://schemas.openxmlformats.org/officeDocument/2006/relationships/hyperlink" Target="http://stats.oecd.org/OECDStat_Metadata/ShowMetadata.ashx?Dataset=RS_GBL&amp;Coords=%5bCOU%5d.%5bCHL%5d&amp;ShowOnWeb=true&amp;Lang=en" TargetMode="External"/><Relationship Id="rId51" Type="http://schemas.openxmlformats.org/officeDocument/2006/relationships/hyperlink" Target="http://stats.oecd.org/OECDStat_Metadata/ShowMetadata.ashx?Dataset=RS_GBL&amp;Coords=%5bCOU%5d.%5bCUB%5d&amp;ShowOnWeb=true&amp;Lang=en" TargetMode="External"/><Relationship Id="rId72" Type="http://schemas.openxmlformats.org/officeDocument/2006/relationships/hyperlink" Target="https://stats-2.oecd.org/index.aspx?DatasetCode=RS_GBL" TargetMode="External"/><Relationship Id="rId3" Type="http://schemas.openxmlformats.org/officeDocument/2006/relationships/hyperlink" Target="http://stats.oecd.org/OECDStat_Metadata/ShowMetadata.ashx?Dataset=RS_GBL&amp;Coords=%5bVAR%5d&amp;ShowOnWeb=true&amp;Lang=en" TargetMode="External"/><Relationship Id="rId12" Type="http://schemas.openxmlformats.org/officeDocument/2006/relationships/hyperlink" Target="http://stats.oecd.org/OECDStat_Metadata/ShowMetadata.ashx?Dataset=RS_GBL&amp;Coords=%5bCOU%5d.%5bDNK%5d&amp;ShowOnWeb=true&amp;Lang=en" TargetMode="External"/><Relationship Id="rId17" Type="http://schemas.openxmlformats.org/officeDocument/2006/relationships/hyperlink" Target="http://stats.oecd.org/OECDStat_Metadata/ShowMetadata.ashx?Dataset=RS_GBL&amp;Coords=%5bCOU%5d.%5bGRC%5d&amp;ShowOnWeb=true&amp;Lang=en" TargetMode="External"/><Relationship Id="rId25" Type="http://schemas.openxmlformats.org/officeDocument/2006/relationships/hyperlink" Target="http://stats.oecd.org/OECDStat_Metadata/ShowMetadata.ashx?Dataset=RS_GBL&amp;Coords=%5bCOU%5d.%5bLVA%5d&amp;ShowOnWeb=true&amp;Lang=en" TargetMode="External"/><Relationship Id="rId33" Type="http://schemas.openxmlformats.org/officeDocument/2006/relationships/hyperlink" Target="http://stats.oecd.org/OECDStat_Metadata/ShowMetadata.ashx?Dataset=RS_GBL&amp;Coords=%5bCOU%5d.%5bPRT%5d&amp;ShowOnWeb=true&amp;Lang=en" TargetMode="External"/><Relationship Id="rId38" Type="http://schemas.openxmlformats.org/officeDocument/2006/relationships/hyperlink" Target="http://stats.oecd.org/OECDStat_Metadata/ShowMetadata.ashx?Dataset=RS_GBL&amp;Coords=%5bCOU%5d.%5bCHE%5d&amp;ShowOnWeb=true&amp;Lang=en" TargetMode="External"/><Relationship Id="rId46" Type="http://schemas.openxmlformats.org/officeDocument/2006/relationships/hyperlink" Target="http://stats.oecd.org/OECDStat_Metadata/ShowMetadata.ashx?Dataset=RS_GBL&amp;Coords=%5bCOU%5d.%5bBRB%5d&amp;ShowOnWeb=true&amp;Lang=en" TargetMode="External"/><Relationship Id="rId59" Type="http://schemas.openxmlformats.org/officeDocument/2006/relationships/hyperlink" Target="http://stats.oecd.org/OECDStat_Metadata/ShowMetadata.ashx?Dataset=RS_GBL&amp;Coords=%5bCOU%5d.%5bJAM%5d&amp;ShowOnWeb=true&amp;Lang=en" TargetMode="External"/><Relationship Id="rId67" Type="http://schemas.openxmlformats.org/officeDocument/2006/relationships/hyperlink" Target="http://stats.oecd.org/OECDStat_Metadata/ShowMetadata.ashx?Dataset=RS_GBL&amp;Coords=%5bCOU%5d.%5bTTO%5d&amp;ShowOnWeb=true&amp;Lang=en" TargetMode="External"/><Relationship Id="rId20" Type="http://schemas.openxmlformats.org/officeDocument/2006/relationships/hyperlink" Target="http://stats.oecd.org/OECDStat_Metadata/ShowMetadata.ashx?Dataset=RS_GBL&amp;Coords=%5bCOU%5d.%5bIRL%5d&amp;ShowOnWeb=true&amp;Lang=en" TargetMode="External"/><Relationship Id="rId41" Type="http://schemas.openxmlformats.org/officeDocument/2006/relationships/hyperlink" Target="http://stats.oecd.org/OECDStat_Metadata/ShowMetadata.ashx?Dataset=RS_GBL&amp;Coords=%5bCOU%5d.%5bUSA%5d&amp;ShowOnWeb=true&amp;Lang=en" TargetMode="External"/><Relationship Id="rId54" Type="http://schemas.openxmlformats.org/officeDocument/2006/relationships/hyperlink" Target="http://stats.oecd.org/OECDStat_Metadata/ShowMetadata.ashx?Dataset=RS_GBL&amp;Coords=%5bCOU%5d.%5bSLV%5d&amp;ShowOnWeb=true&amp;Lang=en" TargetMode="External"/><Relationship Id="rId62" Type="http://schemas.openxmlformats.org/officeDocument/2006/relationships/hyperlink" Target="http://stats.oecd.org/OECDStat_Metadata/ShowMetadata.ashx?Dataset=RS_GBL&amp;Coords=%5bCOU%5d.%5bNIC%5d&amp;ShowOnWeb=true&amp;Lang=en" TargetMode="External"/><Relationship Id="rId70" Type="http://schemas.openxmlformats.org/officeDocument/2006/relationships/hyperlink" Target="http://stats.oecd.org/OECDStat_Metadata/ShowMetadata.ashx?Dataset=RS_GBL&amp;Coords=%5bCOU%5d.%5b419%5d&amp;ShowOnWeb=true&amp;Lang=en" TargetMode="External"/><Relationship Id="rId1" Type="http://schemas.openxmlformats.org/officeDocument/2006/relationships/hyperlink" Target="http://stats.oecd.org/OECDStat_Metadata/ShowMetadata.ashx?Dataset=RS_GBL&amp;ShowOnWeb=true&amp;Lang=en" TargetMode="External"/><Relationship Id="rId6" Type="http://schemas.openxmlformats.org/officeDocument/2006/relationships/hyperlink" Target="http://stats.oecd.org/OECDStat_Metadata/ShowMetadata.ashx?Dataset=RS_GBL&amp;Coords=%5bCOU%5d.%5bBEL%5d&amp;ShowOnWeb=true&amp;Lang=en" TargetMode="External"/><Relationship Id="rId15" Type="http://schemas.openxmlformats.org/officeDocument/2006/relationships/hyperlink" Target="http://stats.oecd.org/OECDStat_Metadata/ShowMetadata.ashx?Dataset=RS_GBL&amp;Coords=%5bCOU%5d.%5bFRA%5d&amp;ShowOnWeb=true&amp;Lang=en" TargetMode="External"/><Relationship Id="rId23" Type="http://schemas.openxmlformats.org/officeDocument/2006/relationships/hyperlink" Target="http://stats.oecd.org/OECDStat_Metadata/ShowMetadata.ashx?Dataset=RS_GBL&amp;Coords=%5bCOU%5d.%5bJPN%5d&amp;ShowOnWeb=true&amp;Lang=en" TargetMode="External"/><Relationship Id="rId28" Type="http://schemas.openxmlformats.org/officeDocument/2006/relationships/hyperlink" Target="http://stats.oecd.org/OECDStat_Metadata/ShowMetadata.ashx?Dataset=RS_GBL&amp;Coords=%5bCOU%5d.%5bMEX%5d&amp;ShowOnWeb=true&amp;Lang=en" TargetMode="External"/><Relationship Id="rId36" Type="http://schemas.openxmlformats.org/officeDocument/2006/relationships/hyperlink" Target="http://stats.oecd.org/OECDStat_Metadata/ShowMetadata.ashx?Dataset=RS_GBL&amp;Coords=%5bCOU%5d.%5bESP%5d&amp;ShowOnWeb=true&amp;Lang=en" TargetMode="External"/><Relationship Id="rId49" Type="http://schemas.openxmlformats.org/officeDocument/2006/relationships/hyperlink" Target="http://stats.oecd.org/OECDStat_Metadata/ShowMetadata.ashx?Dataset=RS_GBL&amp;Coords=%5bCOU%5d.%5bBRA%5d&amp;ShowOnWeb=true&amp;Lang=en" TargetMode="External"/><Relationship Id="rId57" Type="http://schemas.openxmlformats.org/officeDocument/2006/relationships/hyperlink" Target="http://stats.oecd.org/OECDStat_Metadata/ShowMetadata.ashx?Dataset=RS_GBL&amp;Coords=%5bCOU%5d.%5bGUY%5d&amp;ShowOnWeb=true&amp;Lang=en" TargetMode="External"/><Relationship Id="rId10" Type="http://schemas.openxmlformats.org/officeDocument/2006/relationships/hyperlink" Target="http://stats.oecd.org/OECDStat_Metadata/ShowMetadata.ashx?Dataset=RS_GBL&amp;Coords=%5bCOU%5d.%5bCRI%5d&amp;ShowOnWeb=true&amp;Lang=en" TargetMode="External"/><Relationship Id="rId31" Type="http://schemas.openxmlformats.org/officeDocument/2006/relationships/hyperlink" Target="http://stats.oecd.org/OECDStat_Metadata/ShowMetadata.ashx?Dataset=RS_GBL&amp;Coords=%5bCOU%5d.%5bNOR%5d&amp;ShowOnWeb=true&amp;Lang=en" TargetMode="External"/><Relationship Id="rId44" Type="http://schemas.openxmlformats.org/officeDocument/2006/relationships/hyperlink" Target="http://stats.oecd.org/OECDStat_Metadata/ShowMetadata.ashx?Dataset=RS_GBL&amp;Coords=%5bCOU%5d.%5bARG%5d&amp;ShowOnWeb=true&amp;Lang=en" TargetMode="External"/><Relationship Id="rId52" Type="http://schemas.openxmlformats.org/officeDocument/2006/relationships/hyperlink" Target="http://stats.oecd.org/OECDStat_Metadata/ShowMetadata.ashx?Dataset=RS_GBL&amp;Coords=%5bCOU%5d.%5bDOM%5d&amp;ShowOnWeb=true&amp;Lang=en" TargetMode="External"/><Relationship Id="rId60" Type="http://schemas.openxmlformats.org/officeDocument/2006/relationships/hyperlink" Target="http://stats.oecd.org/OECDStat_Metadata/ShowMetadata.ashx?Dataset=RS_GBL&amp;Coords=%5bCOU%5d.%5bLIE%5d&amp;ShowOnWeb=true&amp;Lang=en" TargetMode="External"/><Relationship Id="rId65" Type="http://schemas.openxmlformats.org/officeDocument/2006/relationships/hyperlink" Target="http://stats.oecd.org/OECDStat_Metadata/ShowMetadata.ashx?Dataset=RS_GBL&amp;Coords=%5bCOU%5d.%5bPER%5d&amp;ShowOnWeb=true&amp;Lang=en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http://stats.oecd.org/OECDStat_Metadata/ShowMetadata.ashx?Dataset=RS_GBL&amp;Coords=%5bVAR%5d.%5bTAXGDP%5d&amp;ShowOnWeb=true&amp;Lang=en" TargetMode="External"/><Relationship Id="rId9" Type="http://schemas.openxmlformats.org/officeDocument/2006/relationships/hyperlink" Target="http://stats.oecd.org/OECDStat_Metadata/ShowMetadata.ashx?Dataset=RS_GBL&amp;Coords=%5bCOU%5d.%5bCOL%5d&amp;ShowOnWeb=true&amp;Lang=en" TargetMode="External"/><Relationship Id="rId13" Type="http://schemas.openxmlformats.org/officeDocument/2006/relationships/hyperlink" Target="http://stats.oecd.org/OECDStat_Metadata/ShowMetadata.ashx?Dataset=RS_GBL&amp;Coords=%5bCOU%5d.%5bEST%5d&amp;ShowOnWeb=true&amp;Lang=en" TargetMode="External"/><Relationship Id="rId18" Type="http://schemas.openxmlformats.org/officeDocument/2006/relationships/hyperlink" Target="http://stats.oecd.org/OECDStat_Metadata/ShowMetadata.ashx?Dataset=RS_GBL&amp;Coords=%5bCOU%5d.%5bHUN%5d&amp;ShowOnWeb=true&amp;Lang=en" TargetMode="External"/><Relationship Id="rId39" Type="http://schemas.openxmlformats.org/officeDocument/2006/relationships/hyperlink" Target="http://stats.oecd.org/OECDStat_Metadata/ShowMetadata.ashx?Dataset=RS_GBL&amp;Coords=%5bCOU%5d.%5bTUR%5d&amp;ShowOnWeb=true&amp;Lang=en" TargetMode="External"/><Relationship Id="rId34" Type="http://schemas.openxmlformats.org/officeDocument/2006/relationships/hyperlink" Target="http://stats.oecd.org/OECDStat_Metadata/ShowMetadata.ashx?Dataset=RS_GBL&amp;Coords=%5bCOU%5d.%5bSVK%5d&amp;ShowOnWeb=true&amp;Lang=en" TargetMode="External"/><Relationship Id="rId50" Type="http://schemas.openxmlformats.org/officeDocument/2006/relationships/hyperlink" Target="http://stats.oecd.org/OECDStat_Metadata/ShowMetadata.ashx?Dataset=RS_GBL&amp;Coords=%5bCOU%5d.%5bBGR%5d&amp;ShowOnWeb=true&amp;Lang=en" TargetMode="External"/><Relationship Id="rId55" Type="http://schemas.openxmlformats.org/officeDocument/2006/relationships/hyperlink" Target="http://stats.oecd.org/OECDStat_Metadata/ShowMetadata.ashx?Dataset=RS_GBL&amp;Coords=%5bCOU%5d.%5bGEO%5d&amp;ShowOnWeb=true&amp;Lang=en" TargetMode="External"/><Relationship Id="rId7" Type="http://schemas.openxmlformats.org/officeDocument/2006/relationships/hyperlink" Target="http://stats.oecd.org/OECDStat_Metadata/ShowMetadata.ashx?Dataset=RS_GBL&amp;Coords=%5bCOU%5d.%5bCAN%5d&amp;ShowOnWeb=true&amp;Lang=en" TargetMode="External"/><Relationship Id="rId71" Type="http://schemas.openxmlformats.org/officeDocument/2006/relationships/hyperlink" Target="http://stats.oecd.org/OECDStat_Metadata/ShowMetadata.ashx?Dataset=RS_GBL&amp;Coords=%5bTAX%5d&amp;ShowOnWeb=true&amp;Lang=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49A65-A17D-41AC-B26C-BE25CE8B81A5}">
  <dimension ref="A1:BU137"/>
  <sheetViews>
    <sheetView showGridLines="0" tabSelected="1" topLeftCell="A2" zoomScale="85" zoomScaleNormal="85" workbookViewId="0">
      <pane xSplit="6" ySplit="7" topLeftCell="AQ100" activePane="bottomRight" state="frozen"/>
      <selection activeCell="A2" sqref="A2"/>
      <selection pane="topRight" activeCell="G2" sqref="G2"/>
      <selection pane="bottomLeft" activeCell="A9" sqref="A9"/>
      <selection pane="bottomRight" activeCell="AT114" sqref="AT114"/>
    </sheetView>
  </sheetViews>
  <sheetFormatPr defaultColWidth="8.7109375" defaultRowHeight="12.75" x14ac:dyDescent="0.2"/>
  <cols>
    <col min="1" max="1" width="6.140625" style="2" customWidth="1"/>
    <col min="2" max="2" width="15.5703125" style="2" customWidth="1"/>
    <col min="3" max="3" width="8.140625" style="2" customWidth="1"/>
    <col min="4" max="4" width="12.7109375" style="2" customWidth="1"/>
    <col min="5" max="5" width="37" style="2" customWidth="1"/>
    <col min="6" max="6" width="2.42578125" style="2" hidden="1" customWidth="1"/>
    <col min="7" max="7" width="9.85546875" style="2" hidden="1" customWidth="1"/>
    <col min="8" max="16384" width="8.7109375" style="2"/>
  </cols>
  <sheetData>
    <row r="1" spans="1:72" hidden="1" x14ac:dyDescent="0.2">
      <c r="A1" s="1" t="e">
        <f ca="1">DotStatQuery(B1)</f>
        <v>#NAME?</v>
      </c>
      <c r="B1" s="1" t="s">
        <v>0</v>
      </c>
    </row>
    <row r="2" spans="1:72" x14ac:dyDescent="0.2">
      <c r="A2" s="3" t="s">
        <v>1</v>
      </c>
    </row>
    <row r="3" spans="1:72" x14ac:dyDescent="0.2">
      <c r="A3" s="45" t="s">
        <v>2</v>
      </c>
      <c r="B3" s="46"/>
      <c r="C3" s="46"/>
      <c r="D3" s="46"/>
      <c r="E3" s="46"/>
      <c r="F3" s="47"/>
      <c r="G3" s="48" t="s">
        <v>3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50"/>
    </row>
    <row r="4" spans="1:72" x14ac:dyDescent="0.2">
      <c r="A4" s="51" t="s">
        <v>4</v>
      </c>
      <c r="B4" s="52"/>
      <c r="C4" s="52"/>
      <c r="D4" s="52"/>
      <c r="E4" s="52"/>
      <c r="F4" s="53"/>
      <c r="G4" s="54" t="s">
        <v>5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6"/>
    </row>
    <row r="5" spans="1:72" x14ac:dyDescent="0.2">
      <c r="A5" s="57" t="s">
        <v>6</v>
      </c>
      <c r="B5" s="58"/>
      <c r="C5" s="58"/>
      <c r="D5" s="58"/>
      <c r="E5" s="58"/>
      <c r="F5" s="59"/>
      <c r="G5" s="48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50"/>
    </row>
    <row r="6" spans="1:72" ht="21" x14ac:dyDescent="0.2">
      <c r="A6" s="37" t="s">
        <v>8</v>
      </c>
      <c r="B6" s="38"/>
      <c r="C6" s="38"/>
      <c r="D6" s="38"/>
      <c r="E6" s="38"/>
      <c r="F6" s="39"/>
      <c r="G6" s="43" t="s">
        <v>9</v>
      </c>
      <c r="H6" s="43" t="s">
        <v>10</v>
      </c>
      <c r="I6" s="43" t="s">
        <v>11</v>
      </c>
      <c r="J6" s="43" t="s">
        <v>12</v>
      </c>
      <c r="K6" s="43" t="s">
        <v>13</v>
      </c>
      <c r="L6" s="43" t="s">
        <v>14</v>
      </c>
      <c r="M6" s="43" t="s">
        <v>15</v>
      </c>
      <c r="N6" s="43" t="s">
        <v>16</v>
      </c>
      <c r="O6" s="43" t="s">
        <v>17</v>
      </c>
      <c r="P6" s="43" t="s">
        <v>18</v>
      </c>
      <c r="Q6" s="43" t="s">
        <v>19</v>
      </c>
      <c r="R6" s="43" t="s">
        <v>20</v>
      </c>
      <c r="S6" s="43" t="s">
        <v>21</v>
      </c>
      <c r="T6" s="43" t="s">
        <v>22</v>
      </c>
      <c r="U6" s="43" t="s">
        <v>23</v>
      </c>
      <c r="V6" s="43" t="s">
        <v>24</v>
      </c>
      <c r="W6" s="43" t="s">
        <v>25</v>
      </c>
      <c r="X6" s="43" t="s">
        <v>26</v>
      </c>
      <c r="Y6" s="43" t="s">
        <v>27</v>
      </c>
      <c r="Z6" s="43" t="s">
        <v>28</v>
      </c>
      <c r="AA6" s="43" t="s">
        <v>29</v>
      </c>
      <c r="AB6" s="43" t="s">
        <v>30</v>
      </c>
      <c r="AC6" s="43" t="s">
        <v>31</v>
      </c>
      <c r="AD6" s="43" t="s">
        <v>32</v>
      </c>
      <c r="AE6" s="43" t="s">
        <v>33</v>
      </c>
      <c r="AF6" s="43" t="s">
        <v>34</v>
      </c>
      <c r="AG6" s="43" t="s">
        <v>35</v>
      </c>
      <c r="AH6" s="43" t="s">
        <v>36</v>
      </c>
      <c r="AI6" s="43" t="s">
        <v>37</v>
      </c>
      <c r="AJ6" s="43" t="s">
        <v>38</v>
      </c>
      <c r="AK6" s="43" t="s">
        <v>39</v>
      </c>
      <c r="AL6" s="43" t="s">
        <v>40</v>
      </c>
      <c r="AM6" s="43" t="s">
        <v>41</v>
      </c>
      <c r="AN6" s="43" t="s">
        <v>42</v>
      </c>
      <c r="AO6" s="43" t="s">
        <v>43</v>
      </c>
      <c r="AP6" s="43" t="s">
        <v>44</v>
      </c>
      <c r="AQ6" s="43" t="s">
        <v>45</v>
      </c>
      <c r="AR6" s="43" t="s">
        <v>46</v>
      </c>
      <c r="AS6" s="60" t="s">
        <v>47</v>
      </c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2"/>
      <c r="BT6" s="4" t="s">
        <v>48</v>
      </c>
    </row>
    <row r="7" spans="1:72" ht="52.5" x14ac:dyDescent="0.2">
      <c r="A7" s="40"/>
      <c r="B7" s="41"/>
      <c r="C7" s="41"/>
      <c r="D7" s="41"/>
      <c r="E7" s="41"/>
      <c r="F7" s="42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5" t="s">
        <v>49</v>
      </c>
      <c r="AT7" s="5" t="s">
        <v>50</v>
      </c>
      <c r="AU7" s="5" t="s">
        <v>51</v>
      </c>
      <c r="AV7" s="5" t="s">
        <v>52</v>
      </c>
      <c r="AW7" s="5" t="s">
        <v>53</v>
      </c>
      <c r="AX7" s="5" t="s">
        <v>54</v>
      </c>
      <c r="AY7" s="5" t="s">
        <v>55</v>
      </c>
      <c r="AZ7" s="5" t="s">
        <v>56</v>
      </c>
      <c r="BA7" s="5" t="s">
        <v>57</v>
      </c>
      <c r="BB7" s="5" t="s">
        <v>58</v>
      </c>
      <c r="BC7" s="5" t="s">
        <v>59</v>
      </c>
      <c r="BD7" s="5" t="s">
        <v>60</v>
      </c>
      <c r="BE7" s="5" t="s">
        <v>61</v>
      </c>
      <c r="BF7" s="5" t="s">
        <v>62</v>
      </c>
      <c r="BG7" s="5" t="s">
        <v>63</v>
      </c>
      <c r="BH7" s="5" t="s">
        <v>64</v>
      </c>
      <c r="BI7" s="5" t="s">
        <v>65</v>
      </c>
      <c r="BJ7" s="5" t="s">
        <v>66</v>
      </c>
      <c r="BK7" s="5" t="s">
        <v>67</v>
      </c>
      <c r="BL7" s="5" t="s">
        <v>68</v>
      </c>
      <c r="BM7" s="5" t="s">
        <v>69</v>
      </c>
      <c r="BN7" s="5" t="s">
        <v>70</v>
      </c>
      <c r="BO7" s="5" t="s">
        <v>71</v>
      </c>
      <c r="BP7" s="5" t="s">
        <v>72</v>
      </c>
      <c r="BQ7" s="5" t="s">
        <v>73</v>
      </c>
      <c r="BR7" s="5" t="s">
        <v>74</v>
      </c>
      <c r="BS7" s="5" t="s">
        <v>75</v>
      </c>
      <c r="BT7" s="5" t="s">
        <v>76</v>
      </c>
    </row>
    <row r="8" spans="1:72" x14ac:dyDescent="0.2">
      <c r="A8" s="63" t="s">
        <v>77</v>
      </c>
      <c r="B8" s="64"/>
      <c r="C8" s="64"/>
      <c r="D8" s="64"/>
      <c r="E8" s="64"/>
      <c r="F8" s="65"/>
      <c r="G8" s="4" t="s">
        <v>78</v>
      </c>
      <c r="H8" s="4" t="s">
        <v>78</v>
      </c>
      <c r="I8" s="4" t="s">
        <v>78</v>
      </c>
      <c r="J8" s="4" t="s">
        <v>78</v>
      </c>
      <c r="K8" s="4" t="s">
        <v>78</v>
      </c>
      <c r="L8" s="4" t="s">
        <v>78</v>
      </c>
      <c r="M8" s="4" t="s">
        <v>78</v>
      </c>
      <c r="N8" s="4" t="s">
        <v>78</v>
      </c>
      <c r="O8" s="4" t="s">
        <v>78</v>
      </c>
      <c r="P8" s="4" t="s">
        <v>78</v>
      </c>
      <c r="Q8" s="4" t="s">
        <v>78</v>
      </c>
      <c r="R8" s="4" t="s">
        <v>78</v>
      </c>
      <c r="S8" s="4" t="s">
        <v>78</v>
      </c>
      <c r="T8" s="4" t="s">
        <v>78</v>
      </c>
      <c r="U8" s="4" t="s">
        <v>78</v>
      </c>
      <c r="V8" s="4" t="s">
        <v>78</v>
      </c>
      <c r="W8" s="4" t="s">
        <v>78</v>
      </c>
      <c r="X8" s="4" t="s">
        <v>78</v>
      </c>
      <c r="Y8" s="4" t="s">
        <v>78</v>
      </c>
      <c r="Z8" s="4" t="s">
        <v>78</v>
      </c>
      <c r="AA8" s="4" t="s">
        <v>78</v>
      </c>
      <c r="AB8" s="4" t="s">
        <v>78</v>
      </c>
      <c r="AC8" s="4" t="s">
        <v>78</v>
      </c>
      <c r="AD8" s="4" t="s">
        <v>78</v>
      </c>
      <c r="AE8" s="4" t="s">
        <v>78</v>
      </c>
      <c r="AF8" s="4" t="s">
        <v>78</v>
      </c>
      <c r="AG8" s="4" t="s">
        <v>78</v>
      </c>
      <c r="AH8" s="4" t="s">
        <v>78</v>
      </c>
      <c r="AI8" s="4" t="s">
        <v>78</v>
      </c>
      <c r="AJ8" s="4" t="s">
        <v>78</v>
      </c>
      <c r="AK8" s="4" t="s">
        <v>78</v>
      </c>
      <c r="AL8" s="4" t="s">
        <v>78</v>
      </c>
      <c r="AM8" s="4" t="s">
        <v>78</v>
      </c>
      <c r="AN8" s="4" t="s">
        <v>78</v>
      </c>
      <c r="AO8" s="4" t="s">
        <v>78</v>
      </c>
      <c r="AP8" s="4" t="s">
        <v>78</v>
      </c>
      <c r="AQ8" s="4" t="s">
        <v>78</v>
      </c>
      <c r="AR8" s="4" t="s">
        <v>78</v>
      </c>
      <c r="AS8" s="4" t="s">
        <v>78</v>
      </c>
      <c r="AT8" s="4" t="s">
        <v>78</v>
      </c>
      <c r="AU8" s="4" t="s">
        <v>78</v>
      </c>
      <c r="AV8" s="4" t="s">
        <v>78</v>
      </c>
      <c r="AW8" s="4" t="s">
        <v>78</v>
      </c>
      <c r="AX8" s="4" t="s">
        <v>78</v>
      </c>
      <c r="AY8" s="4" t="s">
        <v>78</v>
      </c>
      <c r="AZ8" s="4" t="s">
        <v>78</v>
      </c>
      <c r="BA8" s="4" t="s">
        <v>78</v>
      </c>
      <c r="BB8" s="4" t="s">
        <v>78</v>
      </c>
      <c r="BC8" s="4" t="s">
        <v>78</v>
      </c>
      <c r="BD8" s="4" t="s">
        <v>78</v>
      </c>
      <c r="BE8" s="4" t="s">
        <v>78</v>
      </c>
      <c r="BF8" s="4" t="s">
        <v>78</v>
      </c>
      <c r="BG8" s="4" t="s">
        <v>78</v>
      </c>
      <c r="BH8" s="4" t="s">
        <v>78</v>
      </c>
      <c r="BI8" s="4" t="s">
        <v>78</v>
      </c>
      <c r="BJ8" s="4" t="s">
        <v>78</v>
      </c>
      <c r="BK8" s="4" t="s">
        <v>78</v>
      </c>
      <c r="BL8" s="4" t="s">
        <v>78</v>
      </c>
      <c r="BM8" s="4" t="s">
        <v>78</v>
      </c>
      <c r="BN8" s="4" t="s">
        <v>78</v>
      </c>
      <c r="BO8" s="4" t="s">
        <v>78</v>
      </c>
      <c r="BP8" s="4" t="s">
        <v>78</v>
      </c>
      <c r="BQ8" s="4" t="s">
        <v>78</v>
      </c>
      <c r="BR8" s="4" t="s">
        <v>78</v>
      </c>
      <c r="BS8" s="4" t="s">
        <v>78</v>
      </c>
      <c r="BT8" s="4" t="s">
        <v>78</v>
      </c>
    </row>
    <row r="9" spans="1:72" ht="13.5" x14ac:dyDescent="0.25">
      <c r="A9" s="66" t="s">
        <v>79</v>
      </c>
      <c r="B9" s="67"/>
      <c r="C9" s="67"/>
      <c r="D9" s="67"/>
      <c r="E9" s="68"/>
      <c r="F9" s="6" t="s">
        <v>78</v>
      </c>
      <c r="G9" s="6" t="s">
        <v>78</v>
      </c>
      <c r="H9" s="6" t="s">
        <v>78</v>
      </c>
      <c r="I9" s="6" t="s">
        <v>78</v>
      </c>
      <c r="J9" s="6" t="s">
        <v>78</v>
      </c>
      <c r="K9" s="6" t="s">
        <v>78</v>
      </c>
      <c r="L9" s="6" t="s">
        <v>78</v>
      </c>
      <c r="M9" s="6" t="s">
        <v>78</v>
      </c>
      <c r="N9" s="6" t="s">
        <v>78</v>
      </c>
      <c r="O9" s="6" t="s">
        <v>78</v>
      </c>
      <c r="P9" s="6" t="s">
        <v>78</v>
      </c>
      <c r="Q9" s="6" t="s">
        <v>78</v>
      </c>
      <c r="R9" s="6" t="s">
        <v>78</v>
      </c>
      <c r="S9" s="6" t="s">
        <v>78</v>
      </c>
      <c r="T9" s="6" t="s">
        <v>78</v>
      </c>
      <c r="U9" s="6" t="s">
        <v>78</v>
      </c>
      <c r="V9" s="6" t="s">
        <v>78</v>
      </c>
      <c r="W9" s="6" t="s">
        <v>78</v>
      </c>
      <c r="X9" s="6" t="s">
        <v>78</v>
      </c>
      <c r="Y9" s="6" t="s">
        <v>78</v>
      </c>
      <c r="Z9" s="6" t="s">
        <v>78</v>
      </c>
      <c r="AA9" s="6" t="s">
        <v>78</v>
      </c>
      <c r="AB9" s="6" t="s">
        <v>78</v>
      </c>
      <c r="AC9" s="6" t="s">
        <v>78</v>
      </c>
      <c r="AD9" s="6" t="s">
        <v>78</v>
      </c>
      <c r="AE9" s="6" t="s">
        <v>78</v>
      </c>
      <c r="AF9" s="6" t="s">
        <v>78</v>
      </c>
      <c r="AG9" s="6" t="s">
        <v>78</v>
      </c>
      <c r="AH9" s="6" t="s">
        <v>78</v>
      </c>
      <c r="AI9" s="6" t="s">
        <v>78</v>
      </c>
      <c r="AJ9" s="6" t="s">
        <v>78</v>
      </c>
      <c r="AK9" s="6" t="s">
        <v>78</v>
      </c>
      <c r="AL9" s="6" t="s">
        <v>78</v>
      </c>
      <c r="AM9" s="6" t="s">
        <v>78</v>
      </c>
      <c r="AN9" s="6" t="s">
        <v>78</v>
      </c>
      <c r="AO9" s="6" t="s">
        <v>78</v>
      </c>
      <c r="AP9" s="6" t="s">
        <v>78</v>
      </c>
      <c r="AQ9" s="6" t="s">
        <v>78</v>
      </c>
      <c r="AR9" s="6" t="s">
        <v>78</v>
      </c>
      <c r="AS9" s="6" t="s">
        <v>78</v>
      </c>
      <c r="AT9" s="6" t="s">
        <v>78</v>
      </c>
      <c r="AU9" s="6" t="s">
        <v>78</v>
      </c>
      <c r="AV9" s="6" t="s">
        <v>78</v>
      </c>
      <c r="AW9" s="6" t="s">
        <v>78</v>
      </c>
      <c r="AX9" s="6" t="s">
        <v>78</v>
      </c>
      <c r="AY9" s="6" t="s">
        <v>78</v>
      </c>
      <c r="AZ9" s="6" t="s">
        <v>78</v>
      </c>
      <c r="BA9" s="6" t="s">
        <v>78</v>
      </c>
      <c r="BB9" s="6" t="s">
        <v>78</v>
      </c>
      <c r="BC9" s="6" t="s">
        <v>78</v>
      </c>
      <c r="BD9" s="6" t="s">
        <v>78</v>
      </c>
      <c r="BE9" s="6" t="s">
        <v>78</v>
      </c>
      <c r="BF9" s="6" t="s">
        <v>78</v>
      </c>
      <c r="BG9" s="6" t="s">
        <v>78</v>
      </c>
      <c r="BH9" s="6" t="s">
        <v>78</v>
      </c>
      <c r="BI9" s="6" t="s">
        <v>78</v>
      </c>
      <c r="BJ9" s="6" t="s">
        <v>78</v>
      </c>
      <c r="BK9" s="6" t="s">
        <v>78</v>
      </c>
      <c r="BL9" s="6" t="s">
        <v>78</v>
      </c>
      <c r="BM9" s="6" t="s">
        <v>78</v>
      </c>
      <c r="BN9" s="6" t="s">
        <v>78</v>
      </c>
      <c r="BO9" s="6" t="s">
        <v>78</v>
      </c>
      <c r="BP9" s="6" t="s">
        <v>78</v>
      </c>
      <c r="BQ9" s="6" t="s">
        <v>78</v>
      </c>
      <c r="BR9" s="6" t="s">
        <v>78</v>
      </c>
      <c r="BS9" s="6" t="s">
        <v>78</v>
      </c>
      <c r="BT9" s="6" t="s">
        <v>78</v>
      </c>
    </row>
    <row r="10" spans="1:72" ht="13.5" x14ac:dyDescent="0.25">
      <c r="A10" s="69" t="s">
        <v>80</v>
      </c>
      <c r="B10" s="70"/>
      <c r="C10" s="70"/>
      <c r="D10" s="70"/>
      <c r="E10" s="71"/>
      <c r="F10" s="6" t="s">
        <v>78</v>
      </c>
      <c r="G10" s="7">
        <v>43.46</v>
      </c>
      <c r="H10" s="7">
        <v>42.015000000000001</v>
      </c>
      <c r="I10" s="7">
        <v>33.249000000000002</v>
      </c>
      <c r="J10" s="7">
        <v>22.187999999999999</v>
      </c>
      <c r="K10" s="7">
        <v>19.501999999999999</v>
      </c>
      <c r="L10" s="7">
        <v>24.245000000000001</v>
      </c>
      <c r="M10" s="7">
        <v>33.841999999999999</v>
      </c>
      <c r="N10" s="7">
        <v>46.883000000000003</v>
      </c>
      <c r="O10" s="7">
        <v>33.524000000000001</v>
      </c>
      <c r="P10" s="7">
        <v>42.993000000000002</v>
      </c>
      <c r="Q10" s="7">
        <v>45.146999999999998</v>
      </c>
      <c r="R10" s="7">
        <v>39.512</v>
      </c>
      <c r="S10" s="7">
        <v>38.991</v>
      </c>
      <c r="T10" s="7">
        <v>34.003999999999998</v>
      </c>
      <c r="U10" s="7">
        <v>35.057000000000002</v>
      </c>
      <c r="V10" s="7">
        <v>21.06</v>
      </c>
      <c r="W10" s="7">
        <v>32.231000000000002</v>
      </c>
      <c r="X10" s="7">
        <v>43.289000000000001</v>
      </c>
      <c r="Y10" s="7" t="s">
        <v>81</v>
      </c>
      <c r="Z10" s="7">
        <v>29.884</v>
      </c>
      <c r="AA10" s="7">
        <v>31.215</v>
      </c>
      <c r="AB10" s="7">
        <v>32.786000000000001</v>
      </c>
      <c r="AC10" s="7">
        <v>38.572000000000003</v>
      </c>
      <c r="AD10" s="7">
        <v>16.699000000000002</v>
      </c>
      <c r="AE10" s="7">
        <v>39.698</v>
      </c>
      <c r="AF10" s="7">
        <v>33.783999999999999</v>
      </c>
      <c r="AG10" s="7">
        <v>42.241</v>
      </c>
      <c r="AH10" s="7">
        <v>36.768000000000001</v>
      </c>
      <c r="AI10" s="7">
        <v>35.768999999999998</v>
      </c>
      <c r="AJ10" s="7">
        <v>35.780999999999999</v>
      </c>
      <c r="AK10" s="7">
        <v>37.427</v>
      </c>
      <c r="AL10" s="7">
        <v>38.35</v>
      </c>
      <c r="AM10" s="7">
        <v>42.578000000000003</v>
      </c>
      <c r="AN10" s="7">
        <v>27.96</v>
      </c>
      <c r="AO10" s="7">
        <v>22.824999999999999</v>
      </c>
      <c r="AP10" s="7">
        <v>33.475999999999999</v>
      </c>
      <c r="AQ10" s="7">
        <v>26.58</v>
      </c>
      <c r="AR10" s="7">
        <v>34.113999999999997</v>
      </c>
      <c r="AS10" s="7">
        <v>20.076000000000001</v>
      </c>
      <c r="AT10" s="7">
        <v>29.082000000000001</v>
      </c>
      <c r="AU10" s="7">
        <v>18.611999999999998</v>
      </c>
      <c r="AV10" s="7">
        <v>31.861000000000001</v>
      </c>
      <c r="AW10" s="7">
        <v>23.510999999999999</v>
      </c>
      <c r="AX10" s="7">
        <v>22.635000000000002</v>
      </c>
      <c r="AY10" s="7">
        <v>33.451000000000001</v>
      </c>
      <c r="AZ10" s="7">
        <v>32.344000000000001</v>
      </c>
      <c r="BA10" s="7">
        <v>17.702999999999999</v>
      </c>
      <c r="BB10" s="7">
        <v>14.486000000000001</v>
      </c>
      <c r="BC10" s="7">
        <v>19.446999999999999</v>
      </c>
      <c r="BD10" s="7">
        <v>23.298999999999999</v>
      </c>
      <c r="BE10" s="7">
        <v>22.504999999999999</v>
      </c>
      <c r="BF10" s="7">
        <v>14.151</v>
      </c>
      <c r="BG10" s="7">
        <v>16.837</v>
      </c>
      <c r="BH10" s="7">
        <v>21.202000000000002</v>
      </c>
      <c r="BI10" s="7">
        <v>27.891999999999999</v>
      </c>
      <c r="BJ10" s="7">
        <v>21.542999999999999</v>
      </c>
      <c r="BK10" s="7">
        <v>30.419</v>
      </c>
      <c r="BL10" s="7">
        <v>27.117999999999999</v>
      </c>
      <c r="BM10" s="7">
        <v>12.744</v>
      </c>
      <c r="BN10" s="7">
        <v>14.013999999999999</v>
      </c>
      <c r="BO10" s="7">
        <v>17.942</v>
      </c>
      <c r="BP10" s="7">
        <v>21.779</v>
      </c>
      <c r="BQ10" s="7">
        <v>22.027999999999999</v>
      </c>
      <c r="BR10" s="7">
        <v>31.434999999999999</v>
      </c>
      <c r="BS10" s="7">
        <v>26.510999999999999</v>
      </c>
      <c r="BT10" s="7">
        <v>21.652999999999999</v>
      </c>
    </row>
    <row r="11" spans="1:72" ht="13.5" x14ac:dyDescent="0.25">
      <c r="A11" s="72" t="s">
        <v>80</v>
      </c>
      <c r="B11" s="69" t="s">
        <v>82</v>
      </c>
      <c r="C11" s="70"/>
      <c r="D11" s="70"/>
      <c r="E11" s="71"/>
      <c r="F11" s="6" t="s">
        <v>78</v>
      </c>
      <c r="G11" s="8">
        <v>12.808999999999999</v>
      </c>
      <c r="H11" s="8">
        <v>14.988</v>
      </c>
      <c r="I11" s="8">
        <v>16.431999999999999</v>
      </c>
      <c r="J11" s="8">
        <v>8.5009999999999994</v>
      </c>
      <c r="K11" s="8">
        <v>6.2229999999999999</v>
      </c>
      <c r="L11" s="8">
        <v>5.1769999999999996</v>
      </c>
      <c r="M11" s="8">
        <v>6.3120000000000003</v>
      </c>
      <c r="N11" s="8">
        <v>30.748999999999999</v>
      </c>
      <c r="O11" s="8">
        <v>8.3550000000000004</v>
      </c>
      <c r="P11" s="8">
        <v>15.521000000000001</v>
      </c>
      <c r="Q11" s="8">
        <v>12.007999999999999</v>
      </c>
      <c r="R11" s="8">
        <v>12.867000000000001</v>
      </c>
      <c r="S11" s="8">
        <v>8.0860000000000003</v>
      </c>
      <c r="T11" s="8">
        <v>6.3920000000000003</v>
      </c>
      <c r="U11" s="8">
        <v>17.515000000000001</v>
      </c>
      <c r="V11" s="8">
        <v>10.494999999999999</v>
      </c>
      <c r="W11" s="8">
        <v>11.667999999999999</v>
      </c>
      <c r="X11" s="8">
        <v>13.805999999999999</v>
      </c>
      <c r="Y11" s="8">
        <v>10.532999999999999</v>
      </c>
      <c r="Z11" s="8">
        <v>9.923</v>
      </c>
      <c r="AA11" s="8">
        <v>6.9640000000000004</v>
      </c>
      <c r="AB11" s="8">
        <v>9.8049999999999997</v>
      </c>
      <c r="AC11" s="8">
        <v>14.65</v>
      </c>
      <c r="AD11" s="8">
        <v>7.26</v>
      </c>
      <c r="AE11" s="8">
        <v>12.531000000000001</v>
      </c>
      <c r="AF11" s="8">
        <v>19.27</v>
      </c>
      <c r="AG11" s="8">
        <v>20.445</v>
      </c>
      <c r="AH11" s="8">
        <v>7.9809999999999999</v>
      </c>
      <c r="AI11" s="8">
        <v>9.4480000000000004</v>
      </c>
      <c r="AJ11" s="8">
        <v>7.234</v>
      </c>
      <c r="AK11" s="8">
        <v>7.38</v>
      </c>
      <c r="AL11" s="8">
        <v>11.449</v>
      </c>
      <c r="AM11" s="8">
        <v>15.353999999999999</v>
      </c>
      <c r="AN11" s="8">
        <v>13.304</v>
      </c>
      <c r="AO11" s="8">
        <v>5.4850000000000003</v>
      </c>
      <c r="AP11" s="8">
        <v>12.58</v>
      </c>
      <c r="AQ11" s="8">
        <v>12.8</v>
      </c>
      <c r="AR11" s="8" t="s">
        <v>81</v>
      </c>
      <c r="AS11" s="8">
        <v>2.1</v>
      </c>
      <c r="AT11" s="8">
        <v>5.0819999999999999</v>
      </c>
      <c r="AU11" s="8">
        <v>0</v>
      </c>
      <c r="AV11" s="8">
        <v>8.8160000000000007</v>
      </c>
      <c r="AW11" s="8">
        <v>5.0910000000000002</v>
      </c>
      <c r="AX11" s="8">
        <v>2.738</v>
      </c>
      <c r="AY11" s="8">
        <v>8.0190000000000001</v>
      </c>
      <c r="AZ11" s="8">
        <v>6.6459999999999999</v>
      </c>
      <c r="BA11" s="8">
        <v>8.17</v>
      </c>
      <c r="BB11" s="8">
        <v>4.8780000000000001</v>
      </c>
      <c r="BC11" s="8">
        <v>4.1859999999999999</v>
      </c>
      <c r="BD11" s="8">
        <v>7.8609999999999998</v>
      </c>
      <c r="BE11" s="8">
        <v>7.9539999999999997</v>
      </c>
      <c r="BF11" s="8">
        <v>3.5019999999999998</v>
      </c>
      <c r="BG11" s="8">
        <v>7.3979999999999997</v>
      </c>
      <c r="BH11" s="8">
        <v>5.1459999999999999</v>
      </c>
      <c r="BI11" s="8">
        <v>7.5609999999999999</v>
      </c>
      <c r="BJ11" s="8">
        <v>9.1470000000000002</v>
      </c>
      <c r="BK11" s="8">
        <v>13.353999999999999</v>
      </c>
      <c r="BL11" s="8">
        <v>8.2690000000000001</v>
      </c>
      <c r="BM11" s="8">
        <v>3.1419999999999999</v>
      </c>
      <c r="BN11" s="8">
        <v>2.5870000000000002</v>
      </c>
      <c r="BO11" s="8">
        <v>6.7489999999999997</v>
      </c>
      <c r="BP11" s="8">
        <v>4.8109999999999999</v>
      </c>
      <c r="BQ11" s="8">
        <v>10.907999999999999</v>
      </c>
      <c r="BR11" s="8">
        <v>9.4079999999999995</v>
      </c>
      <c r="BS11" s="8">
        <v>6.9210000000000003</v>
      </c>
      <c r="BT11" s="8">
        <v>5.7169999999999996</v>
      </c>
    </row>
    <row r="12" spans="1:72" ht="13.5" x14ac:dyDescent="0.25">
      <c r="A12" s="73"/>
      <c r="B12" s="72" t="s">
        <v>82</v>
      </c>
      <c r="C12" s="69" t="s">
        <v>83</v>
      </c>
      <c r="D12" s="70"/>
      <c r="E12" s="71"/>
      <c r="F12" s="6" t="s">
        <v>78</v>
      </c>
      <c r="G12" s="7">
        <v>9.7249999999999996</v>
      </c>
      <c r="H12" s="7">
        <v>11.21</v>
      </c>
      <c r="I12" s="7">
        <v>12.132999999999999</v>
      </c>
      <c r="J12" s="7">
        <v>2.4020000000000001</v>
      </c>
      <c r="K12" s="7">
        <v>1.3160000000000001</v>
      </c>
      <c r="L12" s="7">
        <v>1.5609999999999999</v>
      </c>
      <c r="M12" s="7">
        <v>3.089</v>
      </c>
      <c r="N12" s="7">
        <v>24.488</v>
      </c>
      <c r="O12" s="7">
        <v>6.8250000000000002</v>
      </c>
      <c r="P12" s="7">
        <v>12.837999999999999</v>
      </c>
      <c r="Q12" s="7">
        <v>9.4760000000000009</v>
      </c>
      <c r="R12" s="7">
        <v>10.516999999999999</v>
      </c>
      <c r="S12" s="7" t="s">
        <v>81</v>
      </c>
      <c r="T12" s="7">
        <v>5.2279999999999998</v>
      </c>
      <c r="U12" s="7">
        <v>14.507</v>
      </c>
      <c r="V12" s="7">
        <v>6.9</v>
      </c>
      <c r="W12" s="7">
        <v>7.25</v>
      </c>
      <c r="X12" s="7">
        <v>11.226000000000001</v>
      </c>
      <c r="Y12" s="7">
        <v>6.2320000000000002</v>
      </c>
      <c r="Z12" s="7">
        <v>6.0919999999999996</v>
      </c>
      <c r="AA12" s="7">
        <v>6.109</v>
      </c>
      <c r="AB12" s="7">
        <v>7.6680000000000001</v>
      </c>
      <c r="AC12" s="7">
        <v>10.122</v>
      </c>
      <c r="AD12" s="7">
        <v>3.581</v>
      </c>
      <c r="AE12" s="7">
        <v>8.6289999999999996</v>
      </c>
      <c r="AF12" s="7">
        <v>13.786</v>
      </c>
      <c r="AG12" s="7">
        <v>10.727</v>
      </c>
      <c r="AH12" s="7">
        <v>5.3650000000000002</v>
      </c>
      <c r="AI12" s="7">
        <v>7.0129999999999999</v>
      </c>
      <c r="AJ12" s="7">
        <v>3.907</v>
      </c>
      <c r="AK12" s="7">
        <v>5.44</v>
      </c>
      <c r="AL12" s="7">
        <v>8.7530000000000001</v>
      </c>
      <c r="AM12" s="7">
        <v>12.346</v>
      </c>
      <c r="AN12" s="7">
        <v>8.5519999999999996</v>
      </c>
      <c r="AO12" s="7">
        <v>3.03</v>
      </c>
      <c r="AP12" s="7">
        <v>9.9320000000000004</v>
      </c>
      <c r="AQ12" s="7">
        <v>11.195</v>
      </c>
      <c r="AR12" s="7" t="s">
        <v>81</v>
      </c>
      <c r="AS12" s="7">
        <v>1.2E-2</v>
      </c>
      <c r="AT12" s="7">
        <v>2.1709999999999998</v>
      </c>
      <c r="AU12" s="7">
        <v>0</v>
      </c>
      <c r="AV12" s="7">
        <v>3.7850000000000001</v>
      </c>
      <c r="AW12" s="7">
        <v>2.1070000000000002</v>
      </c>
      <c r="AX12" s="7">
        <v>0.16400000000000001</v>
      </c>
      <c r="AY12" s="7">
        <v>2.9529999999999998</v>
      </c>
      <c r="AZ12" s="7">
        <v>3.6509999999999998</v>
      </c>
      <c r="BA12" s="7">
        <v>1.3540000000000001</v>
      </c>
      <c r="BB12" s="7">
        <v>1.28</v>
      </c>
      <c r="BC12" s="7" t="s">
        <v>81</v>
      </c>
      <c r="BD12" s="7">
        <v>3.2130000000000001</v>
      </c>
      <c r="BE12" s="7">
        <v>6.2690000000000001</v>
      </c>
      <c r="BF12" s="7">
        <v>0.71699999999999997</v>
      </c>
      <c r="BG12" s="7">
        <v>2.8</v>
      </c>
      <c r="BH12" s="7">
        <v>2.0840000000000001</v>
      </c>
      <c r="BI12" s="7">
        <v>3.5179999999999998</v>
      </c>
      <c r="BJ12" s="7">
        <v>5.0279999999999996</v>
      </c>
      <c r="BK12" s="7">
        <v>8.1989999999999998</v>
      </c>
      <c r="BL12" s="7">
        <v>1.6419999999999999</v>
      </c>
      <c r="BM12" s="7">
        <v>1.732</v>
      </c>
      <c r="BN12" s="7">
        <v>0.13600000000000001</v>
      </c>
      <c r="BO12" s="7">
        <v>1.9119999999999999</v>
      </c>
      <c r="BP12" s="7">
        <v>2.726</v>
      </c>
      <c r="BQ12" s="7">
        <v>3.6869999999999998</v>
      </c>
      <c r="BR12" s="7">
        <v>6.407</v>
      </c>
      <c r="BS12" s="7">
        <v>3.8250000000000002</v>
      </c>
      <c r="BT12" s="7">
        <v>2.0550000000000002</v>
      </c>
    </row>
    <row r="13" spans="1:72" ht="13.5" x14ac:dyDescent="0.25">
      <c r="A13" s="73"/>
      <c r="B13" s="73"/>
      <c r="C13" s="72" t="s">
        <v>83</v>
      </c>
      <c r="D13" s="69" t="s">
        <v>84</v>
      </c>
      <c r="E13" s="71"/>
      <c r="F13" s="6" t="s">
        <v>78</v>
      </c>
      <c r="G13" s="8">
        <v>9.7249999999999996</v>
      </c>
      <c r="H13" s="8">
        <v>11.21</v>
      </c>
      <c r="I13" s="8">
        <v>12.132999999999999</v>
      </c>
      <c r="J13" s="8" t="s">
        <v>81</v>
      </c>
      <c r="K13" s="8">
        <v>1.3160000000000001</v>
      </c>
      <c r="L13" s="8">
        <v>1.55</v>
      </c>
      <c r="M13" s="8">
        <v>3.089</v>
      </c>
      <c r="N13" s="8">
        <v>24.475999999999999</v>
      </c>
      <c r="O13" s="8">
        <v>6.8250000000000002</v>
      </c>
      <c r="P13" s="8">
        <v>12.837999999999999</v>
      </c>
      <c r="Q13" s="8">
        <v>9.4760000000000009</v>
      </c>
      <c r="R13" s="8">
        <v>10.516999999999999</v>
      </c>
      <c r="S13" s="8" t="s">
        <v>81</v>
      </c>
      <c r="T13" s="8">
        <v>5.2279999999999998</v>
      </c>
      <c r="U13" s="8">
        <v>14.507</v>
      </c>
      <c r="V13" s="8">
        <v>6.5140000000000002</v>
      </c>
      <c r="W13" s="8">
        <v>6.9820000000000002</v>
      </c>
      <c r="X13" s="8">
        <v>11.226000000000001</v>
      </c>
      <c r="Y13" s="8">
        <v>6.2320000000000002</v>
      </c>
      <c r="Z13" s="8">
        <v>4.32</v>
      </c>
      <c r="AA13" s="8">
        <v>6.109</v>
      </c>
      <c r="AB13" s="8">
        <v>7.6680000000000001</v>
      </c>
      <c r="AC13" s="8">
        <v>10.122</v>
      </c>
      <c r="AD13" s="8" t="s">
        <v>81</v>
      </c>
      <c r="AE13" s="8">
        <v>8.6080000000000005</v>
      </c>
      <c r="AF13" s="8">
        <v>13.786</v>
      </c>
      <c r="AG13" s="8">
        <v>10.727</v>
      </c>
      <c r="AH13" s="8" t="s">
        <v>81</v>
      </c>
      <c r="AI13" s="8" t="s">
        <v>81</v>
      </c>
      <c r="AJ13" s="8">
        <v>3.907</v>
      </c>
      <c r="AK13" s="8">
        <v>5.4329999999999998</v>
      </c>
      <c r="AL13" s="8" t="s">
        <v>81</v>
      </c>
      <c r="AM13" s="8">
        <v>10.348000000000001</v>
      </c>
      <c r="AN13" s="8">
        <v>8.5519999999999996</v>
      </c>
      <c r="AO13" s="8">
        <v>3.03</v>
      </c>
      <c r="AP13" s="8">
        <v>9.4090000000000007</v>
      </c>
      <c r="AQ13" s="8">
        <v>10.282</v>
      </c>
      <c r="AR13" s="8" t="s">
        <v>81</v>
      </c>
      <c r="AS13" s="8">
        <v>1.2E-2</v>
      </c>
      <c r="AT13" s="8">
        <v>2.1589999999999998</v>
      </c>
      <c r="AU13" s="8" t="s">
        <v>81</v>
      </c>
      <c r="AV13" s="8">
        <v>3.7850000000000001</v>
      </c>
      <c r="AW13" s="8">
        <v>2.1070000000000002</v>
      </c>
      <c r="AX13" s="8">
        <v>0.16400000000000001</v>
      </c>
      <c r="AY13" s="8">
        <v>2.9529999999999998</v>
      </c>
      <c r="AZ13" s="8">
        <v>3.2770000000000001</v>
      </c>
      <c r="BA13" s="8" t="s">
        <v>81</v>
      </c>
      <c r="BB13" s="8">
        <v>1.272</v>
      </c>
      <c r="BC13" s="8" t="s">
        <v>81</v>
      </c>
      <c r="BD13" s="8">
        <v>3.2130000000000001</v>
      </c>
      <c r="BE13" s="8" t="s">
        <v>81</v>
      </c>
      <c r="BF13" s="8">
        <v>0.71699999999999997</v>
      </c>
      <c r="BG13" s="8">
        <v>2.8</v>
      </c>
      <c r="BH13" s="8">
        <v>2.0840000000000001</v>
      </c>
      <c r="BI13" s="8">
        <v>3.5179999999999998</v>
      </c>
      <c r="BJ13" s="8">
        <v>5.0279999999999996</v>
      </c>
      <c r="BK13" s="8">
        <v>7.5720000000000001</v>
      </c>
      <c r="BL13" s="8">
        <v>1.6419999999999999</v>
      </c>
      <c r="BM13" s="8">
        <v>1.732</v>
      </c>
      <c r="BN13" s="8">
        <v>0.13600000000000001</v>
      </c>
      <c r="BO13" s="8" t="s">
        <v>81</v>
      </c>
      <c r="BP13" s="8">
        <v>2.726</v>
      </c>
      <c r="BQ13" s="8">
        <v>3.6869999999999998</v>
      </c>
      <c r="BR13" s="8" t="s">
        <v>81</v>
      </c>
      <c r="BS13" s="8">
        <v>3.2869999999999999</v>
      </c>
      <c r="BT13" s="8">
        <v>2.0430000000000001</v>
      </c>
    </row>
    <row r="14" spans="1:72" ht="13.5" x14ac:dyDescent="0.25">
      <c r="A14" s="73"/>
      <c r="B14" s="73"/>
      <c r="C14" s="74"/>
      <c r="D14" s="69" t="s">
        <v>85</v>
      </c>
      <c r="E14" s="71"/>
      <c r="F14" s="6" t="s">
        <v>78</v>
      </c>
      <c r="G14" s="7">
        <v>0</v>
      </c>
      <c r="H14" s="7">
        <v>0</v>
      </c>
      <c r="I14" s="7">
        <v>0</v>
      </c>
      <c r="J14" s="7" t="s">
        <v>81</v>
      </c>
      <c r="K14" s="7" t="s">
        <v>81</v>
      </c>
      <c r="L14" s="7">
        <v>1.0999999999999999E-2</v>
      </c>
      <c r="M14" s="7">
        <v>0</v>
      </c>
      <c r="N14" s="7">
        <v>1.2999999999999999E-2</v>
      </c>
      <c r="O14" s="7">
        <v>0</v>
      </c>
      <c r="P14" s="7">
        <v>0</v>
      </c>
      <c r="Q14" s="7">
        <v>0</v>
      </c>
      <c r="R14" s="7">
        <v>0</v>
      </c>
      <c r="S14" s="7" t="s">
        <v>81</v>
      </c>
      <c r="T14" s="7">
        <v>0</v>
      </c>
      <c r="U14" s="7">
        <v>0</v>
      </c>
      <c r="V14" s="7">
        <v>0.38600000000000001</v>
      </c>
      <c r="W14" s="7">
        <v>0.26800000000000002</v>
      </c>
      <c r="X14" s="7">
        <v>0</v>
      </c>
      <c r="Y14" s="7">
        <v>0</v>
      </c>
      <c r="Z14" s="7">
        <v>1.772</v>
      </c>
      <c r="AA14" s="7">
        <v>0</v>
      </c>
      <c r="AB14" s="7">
        <v>0</v>
      </c>
      <c r="AC14" s="7">
        <v>0</v>
      </c>
      <c r="AD14" s="7" t="s">
        <v>81</v>
      </c>
      <c r="AE14" s="7">
        <v>2.1000000000000001E-2</v>
      </c>
      <c r="AF14" s="7">
        <v>0</v>
      </c>
      <c r="AG14" s="7">
        <v>0</v>
      </c>
      <c r="AH14" s="7" t="s">
        <v>81</v>
      </c>
      <c r="AI14" s="7" t="s">
        <v>81</v>
      </c>
      <c r="AJ14" s="7">
        <v>0</v>
      </c>
      <c r="AK14" s="7">
        <v>6.0000000000000001E-3</v>
      </c>
      <c r="AL14" s="7" t="s">
        <v>81</v>
      </c>
      <c r="AM14" s="7">
        <v>1.998</v>
      </c>
      <c r="AN14" s="7">
        <v>0</v>
      </c>
      <c r="AO14" s="7">
        <v>0</v>
      </c>
      <c r="AP14" s="7">
        <v>0.52300000000000002</v>
      </c>
      <c r="AQ14" s="7">
        <v>0.91300000000000003</v>
      </c>
      <c r="AR14" s="7" t="s">
        <v>81</v>
      </c>
      <c r="AS14" s="7" t="s">
        <v>81</v>
      </c>
      <c r="AT14" s="7">
        <v>1.0999999999999999E-2</v>
      </c>
      <c r="AU14" s="7" t="s">
        <v>81</v>
      </c>
      <c r="AV14" s="7" t="s">
        <v>81</v>
      </c>
      <c r="AW14" s="7" t="s">
        <v>81</v>
      </c>
      <c r="AX14" s="7" t="s">
        <v>81</v>
      </c>
      <c r="AY14" s="7" t="s">
        <v>81</v>
      </c>
      <c r="AZ14" s="7">
        <v>0.374</v>
      </c>
      <c r="BA14" s="7" t="s">
        <v>81</v>
      </c>
      <c r="BB14" s="7">
        <v>8.0000000000000002E-3</v>
      </c>
      <c r="BC14" s="7" t="s">
        <v>81</v>
      </c>
      <c r="BD14" s="7" t="s">
        <v>81</v>
      </c>
      <c r="BE14" s="7" t="s">
        <v>81</v>
      </c>
      <c r="BF14" s="7" t="s">
        <v>81</v>
      </c>
      <c r="BG14" s="7" t="s">
        <v>81</v>
      </c>
      <c r="BH14" s="7" t="s">
        <v>81</v>
      </c>
      <c r="BI14" s="7" t="s">
        <v>81</v>
      </c>
      <c r="BJ14" s="7">
        <v>0</v>
      </c>
      <c r="BK14" s="7">
        <v>0.627</v>
      </c>
      <c r="BL14" s="7" t="s">
        <v>81</v>
      </c>
      <c r="BM14" s="7" t="s">
        <v>81</v>
      </c>
      <c r="BN14" s="7" t="s">
        <v>81</v>
      </c>
      <c r="BO14" s="7" t="s">
        <v>81</v>
      </c>
      <c r="BP14" s="7" t="s">
        <v>81</v>
      </c>
      <c r="BQ14" s="7" t="s">
        <v>81</v>
      </c>
      <c r="BR14" s="7" t="s">
        <v>81</v>
      </c>
      <c r="BS14" s="7">
        <v>0.53900000000000003</v>
      </c>
      <c r="BT14" s="7">
        <v>0.14199999999999999</v>
      </c>
    </row>
    <row r="15" spans="1:72" ht="13.5" x14ac:dyDescent="0.25">
      <c r="A15" s="73"/>
      <c r="B15" s="73"/>
      <c r="C15" s="69" t="s">
        <v>86</v>
      </c>
      <c r="D15" s="70"/>
      <c r="E15" s="71"/>
      <c r="F15" s="6" t="s">
        <v>78</v>
      </c>
      <c r="G15" s="8">
        <v>2.7589999999999999</v>
      </c>
      <c r="H15" s="8">
        <v>3.766</v>
      </c>
      <c r="I15" s="8">
        <v>3.9</v>
      </c>
      <c r="J15" s="8">
        <v>3.8010000000000002</v>
      </c>
      <c r="K15" s="8">
        <v>4.6050000000000004</v>
      </c>
      <c r="L15" s="8">
        <v>2.4319999999999999</v>
      </c>
      <c r="M15" s="8">
        <v>3.222</v>
      </c>
      <c r="N15" s="8">
        <v>3.7389999999999999</v>
      </c>
      <c r="O15" s="8">
        <v>1.53</v>
      </c>
      <c r="P15" s="8">
        <v>2.6829999999999998</v>
      </c>
      <c r="Q15" s="8">
        <v>2.5329999999999999</v>
      </c>
      <c r="R15" s="8">
        <v>2.35</v>
      </c>
      <c r="S15" s="8" t="s">
        <v>81</v>
      </c>
      <c r="T15" s="8">
        <v>1.165</v>
      </c>
      <c r="U15" s="8">
        <v>2.0129999999999999</v>
      </c>
      <c r="V15" s="8">
        <v>3.5950000000000002</v>
      </c>
      <c r="W15" s="8">
        <v>3.5790000000000002</v>
      </c>
      <c r="X15" s="8">
        <v>1.921</v>
      </c>
      <c r="Y15" s="8">
        <v>4.3010000000000002</v>
      </c>
      <c r="Z15" s="8">
        <v>3.831</v>
      </c>
      <c r="AA15" s="8">
        <v>0.85499999999999998</v>
      </c>
      <c r="AB15" s="8">
        <v>2.1360000000000001</v>
      </c>
      <c r="AC15" s="8">
        <v>4.5279999999999996</v>
      </c>
      <c r="AD15" s="8">
        <v>3.4289999999999998</v>
      </c>
      <c r="AE15" s="8">
        <v>3.9020000000000001</v>
      </c>
      <c r="AF15" s="8">
        <v>4.8739999999999997</v>
      </c>
      <c r="AG15" s="8">
        <v>9.718</v>
      </c>
      <c r="AH15" s="8">
        <v>2.6160000000000001</v>
      </c>
      <c r="AI15" s="8">
        <v>2.4359999999999999</v>
      </c>
      <c r="AJ15" s="8">
        <v>3.0289999999999999</v>
      </c>
      <c r="AK15" s="8">
        <v>1.9359999999999999</v>
      </c>
      <c r="AL15" s="8">
        <v>2.6960000000000002</v>
      </c>
      <c r="AM15" s="8">
        <v>3.008</v>
      </c>
      <c r="AN15" s="8">
        <v>3.004</v>
      </c>
      <c r="AO15" s="8">
        <v>2.4550000000000001</v>
      </c>
      <c r="AP15" s="8">
        <v>2.6480000000000001</v>
      </c>
      <c r="AQ15" s="8">
        <v>1.605</v>
      </c>
      <c r="AR15" s="8" t="s">
        <v>81</v>
      </c>
      <c r="AS15" s="8">
        <v>2.0880000000000001</v>
      </c>
      <c r="AT15" s="8">
        <v>2.488</v>
      </c>
      <c r="AU15" s="8">
        <v>0</v>
      </c>
      <c r="AV15" s="8">
        <v>4.4279999999999999</v>
      </c>
      <c r="AW15" s="8">
        <v>2.8</v>
      </c>
      <c r="AX15" s="8">
        <v>2.5739999999999998</v>
      </c>
      <c r="AY15" s="8">
        <v>3.7160000000000002</v>
      </c>
      <c r="AZ15" s="8">
        <v>2.9790000000000001</v>
      </c>
      <c r="BA15" s="8">
        <v>6.8159999999999998</v>
      </c>
      <c r="BB15" s="8">
        <v>2.794</v>
      </c>
      <c r="BC15" s="8" t="s">
        <v>81</v>
      </c>
      <c r="BD15" s="8">
        <v>3.75</v>
      </c>
      <c r="BE15" s="8">
        <v>1.6859999999999999</v>
      </c>
      <c r="BF15" s="8">
        <v>2.7850000000000001</v>
      </c>
      <c r="BG15" s="8">
        <v>4.5250000000000004</v>
      </c>
      <c r="BH15" s="8">
        <v>3.0619999999999998</v>
      </c>
      <c r="BI15" s="8">
        <v>3.1120000000000001</v>
      </c>
      <c r="BJ15" s="8">
        <v>3.7189999999999999</v>
      </c>
      <c r="BK15" s="8">
        <v>5.1559999999999997</v>
      </c>
      <c r="BL15" s="8">
        <v>6.6269999999999998</v>
      </c>
      <c r="BM15" s="8">
        <v>0.91500000000000004</v>
      </c>
      <c r="BN15" s="8">
        <v>2.4500000000000002</v>
      </c>
      <c r="BO15" s="8">
        <v>4.5030000000000001</v>
      </c>
      <c r="BP15" s="8">
        <v>1.768</v>
      </c>
      <c r="BQ15" s="8">
        <v>6.5839999999999996</v>
      </c>
      <c r="BR15" s="8">
        <v>3.0009999999999999</v>
      </c>
      <c r="BS15" s="8">
        <v>2.7679999999999998</v>
      </c>
      <c r="BT15" s="8">
        <v>3.25</v>
      </c>
    </row>
    <row r="16" spans="1:72" ht="13.5" x14ac:dyDescent="0.25">
      <c r="A16" s="73"/>
      <c r="B16" s="73"/>
      <c r="C16" s="72" t="s">
        <v>86</v>
      </c>
      <c r="D16" s="69" t="s">
        <v>87</v>
      </c>
      <c r="E16" s="71"/>
      <c r="F16" s="6" t="s">
        <v>78</v>
      </c>
      <c r="G16" s="7">
        <v>2.7589999999999999</v>
      </c>
      <c r="H16" s="7">
        <v>3.766</v>
      </c>
      <c r="I16" s="7">
        <v>3.9</v>
      </c>
      <c r="J16" s="7" t="s">
        <v>81</v>
      </c>
      <c r="K16" s="7">
        <v>4.6050000000000004</v>
      </c>
      <c r="L16" s="7">
        <v>2.3879999999999999</v>
      </c>
      <c r="M16" s="7">
        <v>3.222</v>
      </c>
      <c r="N16" s="7">
        <v>3.7389999999999999</v>
      </c>
      <c r="O16" s="7">
        <v>0.30399999999999999</v>
      </c>
      <c r="P16" s="7">
        <v>2.6829999999999998</v>
      </c>
      <c r="Q16" s="7">
        <v>2.5329999999999999</v>
      </c>
      <c r="R16" s="7">
        <v>2.35</v>
      </c>
      <c r="S16" s="7" t="s">
        <v>81</v>
      </c>
      <c r="T16" s="7" t="s">
        <v>81</v>
      </c>
      <c r="U16" s="7">
        <v>2.0129999999999999</v>
      </c>
      <c r="V16" s="7">
        <v>3.5950000000000002</v>
      </c>
      <c r="W16" s="7">
        <v>3.4350000000000001</v>
      </c>
      <c r="X16" s="7">
        <v>1.921</v>
      </c>
      <c r="Y16" s="7">
        <v>4.3010000000000002</v>
      </c>
      <c r="Z16" s="7">
        <v>3.831</v>
      </c>
      <c r="AA16" s="7">
        <v>0.85499999999999998</v>
      </c>
      <c r="AB16" s="7">
        <v>2.1360000000000001</v>
      </c>
      <c r="AC16" s="7">
        <v>4.5279999999999996</v>
      </c>
      <c r="AD16" s="7" t="s">
        <v>81</v>
      </c>
      <c r="AE16" s="7">
        <v>3.9020000000000001</v>
      </c>
      <c r="AF16" s="7">
        <v>4.8739999999999997</v>
      </c>
      <c r="AG16" s="7">
        <v>9.718</v>
      </c>
      <c r="AH16" s="7" t="s">
        <v>81</v>
      </c>
      <c r="AI16" s="7" t="s">
        <v>81</v>
      </c>
      <c r="AJ16" s="7">
        <v>0</v>
      </c>
      <c r="AK16" s="7">
        <v>1.9359999999999999</v>
      </c>
      <c r="AL16" s="7" t="s">
        <v>81</v>
      </c>
      <c r="AM16" s="7">
        <v>3.008</v>
      </c>
      <c r="AN16" s="7">
        <v>3.004</v>
      </c>
      <c r="AO16" s="7">
        <v>2.4550000000000001</v>
      </c>
      <c r="AP16" s="7">
        <v>2.6019999999999999</v>
      </c>
      <c r="AQ16" s="7">
        <v>1.4019999999999999</v>
      </c>
      <c r="AR16" s="7" t="s">
        <v>81</v>
      </c>
      <c r="AS16" s="7">
        <v>2.0880000000000001</v>
      </c>
      <c r="AT16" s="7">
        <v>2.488</v>
      </c>
      <c r="AU16" s="7" t="s">
        <v>81</v>
      </c>
      <c r="AV16" s="7">
        <v>4.4279999999999999</v>
      </c>
      <c r="AW16" s="7" t="s">
        <v>81</v>
      </c>
      <c r="AX16" s="7">
        <v>2.5739999999999998</v>
      </c>
      <c r="AY16" s="7">
        <v>3.7160000000000002</v>
      </c>
      <c r="AZ16" s="7">
        <v>2.931</v>
      </c>
      <c r="BA16" s="7" t="s">
        <v>81</v>
      </c>
      <c r="BB16" s="7">
        <v>2.794</v>
      </c>
      <c r="BC16" s="7" t="s">
        <v>81</v>
      </c>
      <c r="BD16" s="7">
        <v>3.75</v>
      </c>
      <c r="BE16" s="7" t="s">
        <v>81</v>
      </c>
      <c r="BF16" s="7">
        <v>2.7850000000000001</v>
      </c>
      <c r="BG16" s="7">
        <v>4.5250000000000004</v>
      </c>
      <c r="BH16" s="7">
        <v>3.0619999999999998</v>
      </c>
      <c r="BI16" s="7">
        <v>3.1120000000000001</v>
      </c>
      <c r="BJ16" s="7">
        <v>3.7189999999999999</v>
      </c>
      <c r="BK16" s="7">
        <v>4.5640000000000001</v>
      </c>
      <c r="BL16" s="7">
        <v>6.6269999999999998</v>
      </c>
      <c r="BM16" s="7">
        <v>0.91500000000000004</v>
      </c>
      <c r="BN16" s="7">
        <v>2.4500000000000002</v>
      </c>
      <c r="BO16" s="7">
        <v>4.5030000000000001</v>
      </c>
      <c r="BP16" s="7">
        <v>1.768</v>
      </c>
      <c r="BQ16" s="7">
        <v>6.5839999999999996</v>
      </c>
      <c r="BR16" s="7" t="s">
        <v>81</v>
      </c>
      <c r="BS16" s="7">
        <v>2.7679999999999998</v>
      </c>
      <c r="BT16" s="7">
        <v>3.3969999999999998</v>
      </c>
    </row>
    <row r="17" spans="1:72" ht="13.5" x14ac:dyDescent="0.25">
      <c r="A17" s="73"/>
      <c r="B17" s="73"/>
      <c r="C17" s="74"/>
      <c r="D17" s="69" t="s">
        <v>88</v>
      </c>
      <c r="E17" s="71"/>
      <c r="F17" s="6" t="s">
        <v>78</v>
      </c>
      <c r="G17" s="8">
        <v>0</v>
      </c>
      <c r="H17" s="8">
        <v>0</v>
      </c>
      <c r="I17" s="8">
        <v>0</v>
      </c>
      <c r="J17" s="8" t="s">
        <v>81</v>
      </c>
      <c r="K17" s="8" t="s">
        <v>81</v>
      </c>
      <c r="L17" s="8">
        <v>4.3999999999999997E-2</v>
      </c>
      <c r="M17" s="8">
        <v>0</v>
      </c>
      <c r="N17" s="8">
        <v>0</v>
      </c>
      <c r="O17" s="8">
        <v>1.226</v>
      </c>
      <c r="P17" s="8">
        <v>0</v>
      </c>
      <c r="Q17" s="8">
        <v>0</v>
      </c>
      <c r="R17" s="8">
        <v>0</v>
      </c>
      <c r="S17" s="8" t="s">
        <v>81</v>
      </c>
      <c r="T17" s="8" t="s">
        <v>81</v>
      </c>
      <c r="U17" s="8">
        <v>0</v>
      </c>
      <c r="V17" s="8">
        <v>0</v>
      </c>
      <c r="W17" s="8">
        <v>0.14399999999999999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 t="s">
        <v>81</v>
      </c>
      <c r="AE17" s="8">
        <v>0</v>
      </c>
      <c r="AF17" s="8">
        <v>0</v>
      </c>
      <c r="AG17" s="8">
        <v>0</v>
      </c>
      <c r="AH17" s="8" t="s">
        <v>81</v>
      </c>
      <c r="AI17" s="8" t="s">
        <v>81</v>
      </c>
      <c r="AJ17" s="8">
        <v>0</v>
      </c>
      <c r="AK17" s="8">
        <v>0</v>
      </c>
      <c r="AL17" s="8" t="s">
        <v>81</v>
      </c>
      <c r="AM17" s="8">
        <v>0</v>
      </c>
      <c r="AN17" s="8" t="s">
        <v>81</v>
      </c>
      <c r="AO17" s="8">
        <v>0</v>
      </c>
      <c r="AP17" s="8">
        <v>4.5999999999999999E-2</v>
      </c>
      <c r="AQ17" s="8">
        <v>0.20300000000000001</v>
      </c>
      <c r="AR17" s="8" t="s">
        <v>81</v>
      </c>
      <c r="AS17" s="8" t="s">
        <v>81</v>
      </c>
      <c r="AT17" s="8" t="s">
        <v>81</v>
      </c>
      <c r="AU17" s="8" t="s">
        <v>81</v>
      </c>
      <c r="AV17" s="8" t="s">
        <v>81</v>
      </c>
      <c r="AW17" s="8" t="s">
        <v>81</v>
      </c>
      <c r="AX17" s="8" t="s">
        <v>81</v>
      </c>
      <c r="AY17" s="8" t="s">
        <v>81</v>
      </c>
      <c r="AZ17" s="8">
        <v>4.9000000000000002E-2</v>
      </c>
      <c r="BA17" s="8" t="s">
        <v>81</v>
      </c>
      <c r="BB17" s="8" t="s">
        <v>81</v>
      </c>
      <c r="BC17" s="8" t="s">
        <v>81</v>
      </c>
      <c r="BD17" s="8" t="s">
        <v>81</v>
      </c>
      <c r="BE17" s="8" t="s">
        <v>81</v>
      </c>
      <c r="BF17" s="8" t="s">
        <v>81</v>
      </c>
      <c r="BG17" s="8" t="s">
        <v>81</v>
      </c>
      <c r="BH17" s="8" t="s">
        <v>81</v>
      </c>
      <c r="BI17" s="8" t="s">
        <v>81</v>
      </c>
      <c r="BJ17" s="8">
        <v>0</v>
      </c>
      <c r="BK17" s="8">
        <v>0.59199999999999997</v>
      </c>
      <c r="BL17" s="8" t="s">
        <v>81</v>
      </c>
      <c r="BM17" s="8" t="s">
        <v>81</v>
      </c>
      <c r="BN17" s="8" t="s">
        <v>81</v>
      </c>
      <c r="BO17" s="8" t="s">
        <v>81</v>
      </c>
      <c r="BP17" s="8" t="s">
        <v>81</v>
      </c>
      <c r="BQ17" s="8" t="s">
        <v>81</v>
      </c>
      <c r="BR17" s="8" t="s">
        <v>81</v>
      </c>
      <c r="BS17" s="8" t="s">
        <v>81</v>
      </c>
      <c r="BT17" s="8">
        <v>4.3999999999999997E-2</v>
      </c>
    </row>
    <row r="18" spans="1:72" ht="13.5" x14ac:dyDescent="0.25">
      <c r="A18" s="73"/>
      <c r="B18" s="74"/>
      <c r="C18" s="69" t="s">
        <v>89</v>
      </c>
      <c r="D18" s="70"/>
      <c r="E18" s="71"/>
      <c r="F18" s="6" t="s">
        <v>78</v>
      </c>
      <c r="G18" s="7">
        <v>0.32500000000000001</v>
      </c>
      <c r="H18" s="7">
        <v>1.2999999999999999E-2</v>
      </c>
      <c r="I18" s="7">
        <v>0.4</v>
      </c>
      <c r="J18" s="7">
        <v>2.298</v>
      </c>
      <c r="K18" s="7">
        <v>0.30099999999999999</v>
      </c>
      <c r="L18" s="7">
        <v>1.1839999999999999</v>
      </c>
      <c r="M18" s="7">
        <v>0</v>
      </c>
      <c r="N18" s="7">
        <v>2.5219999999999998</v>
      </c>
      <c r="O18" s="7">
        <v>0</v>
      </c>
      <c r="P18" s="7">
        <v>0</v>
      </c>
      <c r="Q18" s="7">
        <v>0</v>
      </c>
      <c r="R18" s="7">
        <v>0</v>
      </c>
      <c r="S18" s="7" t="s">
        <v>81</v>
      </c>
      <c r="T18" s="7">
        <v>0</v>
      </c>
      <c r="U18" s="7">
        <v>0.99399999999999999</v>
      </c>
      <c r="V18" s="7">
        <v>0</v>
      </c>
      <c r="W18" s="7">
        <v>0.84</v>
      </c>
      <c r="X18" s="7">
        <v>0.65900000000000003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0.25</v>
      </c>
      <c r="AE18" s="7">
        <v>0</v>
      </c>
      <c r="AF18" s="7">
        <v>0.60899999999999999</v>
      </c>
      <c r="AG18" s="7">
        <v>0</v>
      </c>
      <c r="AH18" s="7">
        <v>0</v>
      </c>
      <c r="AI18" s="7">
        <v>0</v>
      </c>
      <c r="AJ18" s="7">
        <v>0.29799999999999999</v>
      </c>
      <c r="AK18" s="7">
        <v>5.0000000000000001E-3</v>
      </c>
      <c r="AL18" s="7">
        <v>0</v>
      </c>
      <c r="AM18" s="7">
        <v>0</v>
      </c>
      <c r="AN18" s="7">
        <v>1.748</v>
      </c>
      <c r="AO18" s="7">
        <v>0</v>
      </c>
      <c r="AP18" s="7">
        <v>0</v>
      </c>
      <c r="AQ18" s="7">
        <v>0</v>
      </c>
      <c r="AR18" s="7" t="s">
        <v>81</v>
      </c>
      <c r="AS18" s="7">
        <v>0</v>
      </c>
      <c r="AT18" s="7">
        <v>0.42299999999999999</v>
      </c>
      <c r="AU18" s="7">
        <v>0</v>
      </c>
      <c r="AV18" s="7">
        <v>0.60399999999999998</v>
      </c>
      <c r="AW18" s="7">
        <v>0.184</v>
      </c>
      <c r="AX18" s="7">
        <v>0</v>
      </c>
      <c r="AY18" s="7">
        <v>1.349</v>
      </c>
      <c r="AZ18" s="7">
        <v>1.6E-2</v>
      </c>
      <c r="BA18" s="7">
        <v>0</v>
      </c>
      <c r="BB18" s="7">
        <v>0.80400000000000005</v>
      </c>
      <c r="BC18" s="7" t="s">
        <v>81</v>
      </c>
      <c r="BD18" s="7">
        <v>0.89800000000000002</v>
      </c>
      <c r="BE18" s="7">
        <v>0</v>
      </c>
      <c r="BF18" s="7">
        <v>0</v>
      </c>
      <c r="BG18" s="7">
        <v>7.2999999999999995E-2</v>
      </c>
      <c r="BH18" s="7">
        <v>0</v>
      </c>
      <c r="BI18" s="7">
        <v>0.93</v>
      </c>
      <c r="BJ18" s="7">
        <v>0.4</v>
      </c>
      <c r="BK18" s="7">
        <v>0</v>
      </c>
      <c r="BL18" s="7">
        <v>0</v>
      </c>
      <c r="BM18" s="7">
        <v>0.495</v>
      </c>
      <c r="BN18" s="7">
        <v>0</v>
      </c>
      <c r="BO18" s="7">
        <v>0.33400000000000002</v>
      </c>
      <c r="BP18" s="7">
        <v>0.317</v>
      </c>
      <c r="BQ18" s="7">
        <v>0.63700000000000001</v>
      </c>
      <c r="BR18" s="7">
        <v>0</v>
      </c>
      <c r="BS18" s="7">
        <v>0.32800000000000001</v>
      </c>
      <c r="BT18" s="7">
        <v>0.47499999999999998</v>
      </c>
    </row>
    <row r="19" spans="1:72" ht="13.5" x14ac:dyDescent="0.25">
      <c r="A19" s="73"/>
      <c r="B19" s="69" t="s">
        <v>90</v>
      </c>
      <c r="C19" s="70"/>
      <c r="D19" s="70"/>
      <c r="E19" s="71"/>
      <c r="F19" s="6" t="s">
        <v>78</v>
      </c>
      <c r="G19" s="8">
        <v>15.41</v>
      </c>
      <c r="H19" s="8">
        <v>12.874000000000001</v>
      </c>
      <c r="I19" s="8">
        <v>4.758</v>
      </c>
      <c r="J19" s="8">
        <v>1.17</v>
      </c>
      <c r="K19" s="8">
        <v>1.9410000000000001</v>
      </c>
      <c r="L19" s="8">
        <v>8.0549999999999997</v>
      </c>
      <c r="M19" s="8">
        <v>16.449000000000002</v>
      </c>
      <c r="N19" s="8">
        <v>6.2E-2</v>
      </c>
      <c r="O19" s="8">
        <v>11.613</v>
      </c>
      <c r="P19" s="8">
        <v>11.951000000000001</v>
      </c>
      <c r="Q19" s="8">
        <v>14.803000000000001</v>
      </c>
      <c r="R19" s="8">
        <v>14.879</v>
      </c>
      <c r="S19" s="8">
        <v>12.805999999999999</v>
      </c>
      <c r="T19" s="8">
        <v>10.125</v>
      </c>
      <c r="U19" s="8">
        <v>2.996</v>
      </c>
      <c r="V19" s="8">
        <v>3.1949999999999998</v>
      </c>
      <c r="W19" s="8">
        <v>5.0469999999999997</v>
      </c>
      <c r="X19" s="8">
        <v>13.506</v>
      </c>
      <c r="Y19" s="8" t="s">
        <v>81</v>
      </c>
      <c r="Z19" s="8">
        <v>7.83</v>
      </c>
      <c r="AA19" s="8">
        <v>9.9220000000000006</v>
      </c>
      <c r="AB19" s="8">
        <v>10.348000000000001</v>
      </c>
      <c r="AC19" s="8">
        <v>10.565</v>
      </c>
      <c r="AD19" s="8">
        <v>2.335</v>
      </c>
      <c r="AE19" s="8">
        <v>13.129</v>
      </c>
      <c r="AF19" s="8">
        <v>0</v>
      </c>
      <c r="AG19" s="8">
        <v>9.6709999999999994</v>
      </c>
      <c r="AH19" s="8">
        <v>13.013</v>
      </c>
      <c r="AI19" s="8">
        <v>10.587</v>
      </c>
      <c r="AJ19" s="8">
        <v>15.702</v>
      </c>
      <c r="AK19" s="8">
        <v>16.404</v>
      </c>
      <c r="AL19" s="8">
        <v>13.654999999999999</v>
      </c>
      <c r="AM19" s="8">
        <v>9.016</v>
      </c>
      <c r="AN19" s="8">
        <v>6.7990000000000004</v>
      </c>
      <c r="AO19" s="8">
        <v>6.5270000000000001</v>
      </c>
      <c r="AP19" s="8">
        <v>6.67</v>
      </c>
      <c r="AQ19" s="8">
        <v>6.3390000000000004</v>
      </c>
      <c r="AR19" s="8" t="s">
        <v>81</v>
      </c>
      <c r="AS19" s="8">
        <v>3.2949999999999999</v>
      </c>
      <c r="AT19" s="8">
        <v>5.1820000000000004</v>
      </c>
      <c r="AU19" s="8">
        <v>2.2360000000000002</v>
      </c>
      <c r="AV19" s="8">
        <v>5.8490000000000002</v>
      </c>
      <c r="AW19" s="8">
        <v>2.3570000000000002</v>
      </c>
      <c r="AX19" s="8">
        <v>6.0220000000000002</v>
      </c>
      <c r="AY19" s="8">
        <v>7.9939999999999998</v>
      </c>
      <c r="AZ19" s="8">
        <v>9.2769999999999992</v>
      </c>
      <c r="BA19" s="8">
        <v>4.43</v>
      </c>
      <c r="BB19" s="8">
        <v>6.3E-2</v>
      </c>
      <c r="BC19" s="8">
        <v>4.9969999999999999</v>
      </c>
      <c r="BD19" s="8">
        <v>2.6819999999999999</v>
      </c>
      <c r="BE19" s="8">
        <v>0</v>
      </c>
      <c r="BF19" s="8">
        <v>2.1520000000000001</v>
      </c>
      <c r="BG19" s="8">
        <v>1.593</v>
      </c>
      <c r="BH19" s="8">
        <v>3.5070000000000001</v>
      </c>
      <c r="BI19" s="8">
        <v>1.4330000000000001</v>
      </c>
      <c r="BJ19" s="8">
        <v>6.6</v>
      </c>
      <c r="BK19" s="8">
        <v>5.4960000000000004</v>
      </c>
      <c r="BL19" s="8">
        <v>6.5039999999999996</v>
      </c>
      <c r="BM19" s="8">
        <v>5.6120000000000001</v>
      </c>
      <c r="BN19" s="8">
        <v>3.84</v>
      </c>
      <c r="BO19" s="8">
        <v>1.8720000000000001</v>
      </c>
      <c r="BP19" s="8">
        <v>2.4</v>
      </c>
      <c r="BQ19" s="8">
        <v>2.859</v>
      </c>
      <c r="BR19" s="8">
        <v>6.3929999999999998</v>
      </c>
      <c r="BS19" s="8">
        <v>6.4059999999999997</v>
      </c>
      <c r="BT19" s="8">
        <v>3.694</v>
      </c>
    </row>
    <row r="20" spans="1:72" ht="13.5" x14ac:dyDescent="0.25">
      <c r="A20" s="73"/>
      <c r="B20" s="72" t="s">
        <v>90</v>
      </c>
      <c r="C20" s="69" t="s">
        <v>91</v>
      </c>
      <c r="D20" s="70"/>
      <c r="E20" s="71"/>
      <c r="F20" s="6" t="s">
        <v>78</v>
      </c>
      <c r="G20" s="7">
        <v>6.1959999999999997</v>
      </c>
      <c r="H20" s="7">
        <v>3.903</v>
      </c>
      <c r="I20" s="7">
        <v>1.9870000000000001</v>
      </c>
      <c r="J20" s="7">
        <v>1.1160000000000001</v>
      </c>
      <c r="K20" s="7" t="s">
        <v>81</v>
      </c>
      <c r="L20" s="7" t="s">
        <v>81</v>
      </c>
      <c r="M20" s="7">
        <v>3.29</v>
      </c>
      <c r="N20" s="7">
        <v>2.9000000000000001E-2</v>
      </c>
      <c r="O20" s="7">
        <v>0.47799999999999998</v>
      </c>
      <c r="P20" s="7">
        <v>3.6019999999999999</v>
      </c>
      <c r="Q20" s="7">
        <v>3.5830000000000002</v>
      </c>
      <c r="R20" s="7">
        <v>6.367</v>
      </c>
      <c r="S20" s="7" t="s">
        <v>81</v>
      </c>
      <c r="T20" s="7">
        <v>5.7030000000000003</v>
      </c>
      <c r="U20" s="7" t="s">
        <v>81</v>
      </c>
      <c r="V20" s="7">
        <v>0.99399999999999999</v>
      </c>
      <c r="W20" s="7">
        <v>2.8159999999999998</v>
      </c>
      <c r="X20" s="7">
        <v>2.5390000000000001</v>
      </c>
      <c r="Y20" s="7" t="s">
        <v>81</v>
      </c>
      <c r="Z20" s="7">
        <v>3.3929999999999998</v>
      </c>
      <c r="AA20" s="7">
        <v>3.2349999999999999</v>
      </c>
      <c r="AB20" s="7">
        <v>7.8789999999999996</v>
      </c>
      <c r="AC20" s="7">
        <v>4.899</v>
      </c>
      <c r="AD20" s="7" t="s">
        <v>81</v>
      </c>
      <c r="AE20" s="7">
        <v>4.923</v>
      </c>
      <c r="AF20" s="7">
        <v>0</v>
      </c>
      <c r="AG20" s="7">
        <v>3.3959999999999999</v>
      </c>
      <c r="AH20" s="7">
        <v>5.6550000000000002</v>
      </c>
      <c r="AI20" s="7">
        <v>4.218</v>
      </c>
      <c r="AJ20" s="7">
        <v>3.835</v>
      </c>
      <c r="AK20" s="7">
        <v>8.1630000000000003</v>
      </c>
      <c r="AL20" s="7">
        <v>1.98</v>
      </c>
      <c r="AM20" s="7">
        <v>2.5369999999999999</v>
      </c>
      <c r="AN20" s="7">
        <v>3.2389999999999999</v>
      </c>
      <c r="AO20" s="7">
        <v>2.484</v>
      </c>
      <c r="AP20" s="7">
        <v>2.6360000000000001</v>
      </c>
      <c r="AQ20" s="7">
        <v>2.8889999999999998</v>
      </c>
      <c r="AR20" s="7" t="s">
        <v>81</v>
      </c>
      <c r="AS20" s="7" t="s">
        <v>81</v>
      </c>
      <c r="AT20" s="7">
        <v>2.09</v>
      </c>
      <c r="AU20" s="7" t="s">
        <v>81</v>
      </c>
      <c r="AV20" s="7" t="s">
        <v>81</v>
      </c>
      <c r="AW20" s="7" t="s">
        <v>81</v>
      </c>
      <c r="AX20" s="7" t="s">
        <v>81</v>
      </c>
      <c r="AY20" s="7" t="s">
        <v>81</v>
      </c>
      <c r="AZ20" s="7">
        <v>3.1320000000000001</v>
      </c>
      <c r="BA20" s="7" t="s">
        <v>81</v>
      </c>
      <c r="BB20" s="7" t="s">
        <v>81</v>
      </c>
      <c r="BC20" s="7" t="s">
        <v>81</v>
      </c>
      <c r="BD20" s="7">
        <v>0.94199999999999995</v>
      </c>
      <c r="BE20" s="7">
        <v>0</v>
      </c>
      <c r="BF20" s="7" t="s">
        <v>81</v>
      </c>
      <c r="BG20" s="7" t="s">
        <v>81</v>
      </c>
      <c r="BH20" s="7" t="s">
        <v>81</v>
      </c>
      <c r="BI20" s="7" t="s">
        <v>81</v>
      </c>
      <c r="BJ20" s="7">
        <v>2.6280000000000001</v>
      </c>
      <c r="BK20" s="7">
        <v>2.5680000000000001</v>
      </c>
      <c r="BL20" s="7" t="s">
        <v>81</v>
      </c>
      <c r="BM20" s="7" t="s">
        <v>81</v>
      </c>
      <c r="BN20" s="7" t="s">
        <v>81</v>
      </c>
      <c r="BO20" s="7">
        <v>0.47799999999999998</v>
      </c>
      <c r="BP20" s="7" t="s">
        <v>81</v>
      </c>
      <c r="BQ20" s="7" t="s">
        <v>81</v>
      </c>
      <c r="BR20" s="7">
        <v>6.3929999999999998</v>
      </c>
      <c r="BS20" s="7" t="s">
        <v>81</v>
      </c>
      <c r="BT20" s="7">
        <v>1.1559999999999999</v>
      </c>
    </row>
    <row r="21" spans="1:72" ht="13.5" x14ac:dyDescent="0.25">
      <c r="A21" s="73"/>
      <c r="B21" s="73"/>
      <c r="C21" s="72" t="s">
        <v>91</v>
      </c>
      <c r="D21" s="69" t="s">
        <v>92</v>
      </c>
      <c r="E21" s="71"/>
      <c r="F21" s="6" t="s">
        <v>78</v>
      </c>
      <c r="G21" s="8">
        <v>6.1959999999999997</v>
      </c>
      <c r="H21" s="8">
        <v>3.903</v>
      </c>
      <c r="I21" s="8">
        <v>1.9330000000000001</v>
      </c>
      <c r="J21" s="8">
        <v>1.1160000000000001</v>
      </c>
      <c r="K21" s="8" t="s">
        <v>81</v>
      </c>
      <c r="L21" s="8" t="s">
        <v>81</v>
      </c>
      <c r="M21" s="8">
        <v>3.29</v>
      </c>
      <c r="N21" s="8" t="s">
        <v>81</v>
      </c>
      <c r="O21" s="8">
        <v>0.47799999999999998</v>
      </c>
      <c r="P21" s="8">
        <v>3.0649999999999999</v>
      </c>
      <c r="Q21" s="8">
        <v>3.5830000000000002</v>
      </c>
      <c r="R21" s="8">
        <v>6.367</v>
      </c>
      <c r="S21" s="8" t="s">
        <v>81</v>
      </c>
      <c r="T21" s="8" t="s">
        <v>81</v>
      </c>
      <c r="U21" s="8" t="s">
        <v>81</v>
      </c>
      <c r="V21" s="8">
        <v>0.99399999999999999</v>
      </c>
      <c r="W21" s="8">
        <v>2.8159999999999998</v>
      </c>
      <c r="X21" s="8">
        <v>2.5390000000000001</v>
      </c>
      <c r="Y21" s="8" t="s">
        <v>81</v>
      </c>
      <c r="Z21" s="8">
        <v>3.3929999999999998</v>
      </c>
      <c r="AA21" s="8">
        <v>3.2349999999999999</v>
      </c>
      <c r="AB21" s="8">
        <v>7.8789999999999996</v>
      </c>
      <c r="AC21" s="8">
        <v>4.899</v>
      </c>
      <c r="AD21" s="8" t="s">
        <v>81</v>
      </c>
      <c r="AE21" s="8">
        <v>4.923</v>
      </c>
      <c r="AF21" s="8" t="s">
        <v>81</v>
      </c>
      <c r="AG21" s="8">
        <v>3.3959999999999999</v>
      </c>
      <c r="AH21" s="8" t="s">
        <v>81</v>
      </c>
      <c r="AI21" s="8">
        <v>4.218</v>
      </c>
      <c r="AJ21" s="8">
        <v>3.835</v>
      </c>
      <c r="AK21" s="8">
        <v>8.1630000000000003</v>
      </c>
      <c r="AL21" s="8">
        <v>1.98</v>
      </c>
      <c r="AM21" s="8">
        <v>2.5369999999999999</v>
      </c>
      <c r="AN21" s="8">
        <v>3.2389999999999999</v>
      </c>
      <c r="AO21" s="8">
        <v>2.484</v>
      </c>
      <c r="AP21" s="8">
        <v>2.6360000000000001</v>
      </c>
      <c r="AQ21" s="8" t="s">
        <v>81</v>
      </c>
      <c r="AR21" s="8" t="s">
        <v>81</v>
      </c>
      <c r="AS21" s="8" t="s">
        <v>81</v>
      </c>
      <c r="AT21" s="8">
        <v>2.09</v>
      </c>
      <c r="AU21" s="8" t="s">
        <v>81</v>
      </c>
      <c r="AV21" s="8" t="s">
        <v>81</v>
      </c>
      <c r="AW21" s="8" t="s">
        <v>81</v>
      </c>
      <c r="AX21" s="8" t="s">
        <v>81</v>
      </c>
      <c r="AY21" s="8" t="s">
        <v>81</v>
      </c>
      <c r="AZ21" s="8">
        <v>0</v>
      </c>
      <c r="BA21" s="8" t="s">
        <v>81</v>
      </c>
      <c r="BB21" s="8" t="s">
        <v>81</v>
      </c>
      <c r="BC21" s="8" t="s">
        <v>81</v>
      </c>
      <c r="BD21" s="8">
        <v>0.94199999999999995</v>
      </c>
      <c r="BE21" s="8" t="s">
        <v>81</v>
      </c>
      <c r="BF21" s="8" t="s">
        <v>81</v>
      </c>
      <c r="BG21" s="8" t="s">
        <v>81</v>
      </c>
      <c r="BH21" s="8" t="s">
        <v>81</v>
      </c>
      <c r="BI21" s="8" t="s">
        <v>81</v>
      </c>
      <c r="BJ21" s="8">
        <v>2.6280000000000001</v>
      </c>
      <c r="BK21" s="8" t="s">
        <v>81</v>
      </c>
      <c r="BL21" s="8" t="s">
        <v>81</v>
      </c>
      <c r="BM21" s="8" t="s">
        <v>81</v>
      </c>
      <c r="BN21" s="8" t="s">
        <v>81</v>
      </c>
      <c r="BO21" s="8">
        <v>0.45500000000000002</v>
      </c>
      <c r="BP21" s="8" t="s">
        <v>81</v>
      </c>
      <c r="BQ21" s="8" t="s">
        <v>81</v>
      </c>
      <c r="BR21" s="8" t="s">
        <v>81</v>
      </c>
      <c r="BS21" s="8" t="s">
        <v>81</v>
      </c>
      <c r="BT21" s="8">
        <v>1.151</v>
      </c>
    </row>
    <row r="22" spans="1:72" ht="13.5" x14ac:dyDescent="0.25">
      <c r="A22" s="73"/>
      <c r="B22" s="73"/>
      <c r="C22" s="74"/>
      <c r="D22" s="69" t="s">
        <v>93</v>
      </c>
      <c r="E22" s="71"/>
      <c r="F22" s="6" t="s">
        <v>78</v>
      </c>
      <c r="G22" s="7">
        <v>0</v>
      </c>
      <c r="H22" s="7">
        <v>0</v>
      </c>
      <c r="I22" s="7">
        <v>5.3999999999999999E-2</v>
      </c>
      <c r="J22" s="7">
        <v>0</v>
      </c>
      <c r="K22" s="7" t="s">
        <v>81</v>
      </c>
      <c r="L22" s="7" t="s">
        <v>81</v>
      </c>
      <c r="M22" s="7">
        <v>0</v>
      </c>
      <c r="N22" s="7" t="s">
        <v>81</v>
      </c>
      <c r="O22" s="7">
        <v>0</v>
      </c>
      <c r="P22" s="7">
        <v>0.53600000000000003</v>
      </c>
      <c r="Q22" s="7">
        <v>0</v>
      </c>
      <c r="R22" s="7">
        <v>0</v>
      </c>
      <c r="S22" s="7" t="s">
        <v>81</v>
      </c>
      <c r="T22" s="7" t="s">
        <v>81</v>
      </c>
      <c r="U22" s="7" t="s">
        <v>81</v>
      </c>
      <c r="V22" s="7">
        <v>0</v>
      </c>
      <c r="W22" s="7">
        <v>0</v>
      </c>
      <c r="X22" s="7">
        <v>0</v>
      </c>
      <c r="Y22" s="7" t="s">
        <v>81</v>
      </c>
      <c r="Z22" s="7">
        <v>0</v>
      </c>
      <c r="AA22" s="7">
        <v>0</v>
      </c>
      <c r="AB22" s="7">
        <v>0</v>
      </c>
      <c r="AC22" s="7">
        <v>0</v>
      </c>
      <c r="AD22" s="7" t="s">
        <v>81</v>
      </c>
      <c r="AE22" s="7">
        <v>0</v>
      </c>
      <c r="AF22" s="7" t="s">
        <v>81</v>
      </c>
      <c r="AG22" s="7">
        <v>0</v>
      </c>
      <c r="AH22" s="7" t="s">
        <v>81</v>
      </c>
      <c r="AI22" s="7">
        <v>0</v>
      </c>
      <c r="AJ22" s="7">
        <v>0</v>
      </c>
      <c r="AK22" s="7">
        <v>0</v>
      </c>
      <c r="AL22" s="7" t="s">
        <v>81</v>
      </c>
      <c r="AM22" s="7">
        <v>0</v>
      </c>
      <c r="AN22" s="7" t="s">
        <v>81</v>
      </c>
      <c r="AO22" s="7">
        <v>0</v>
      </c>
      <c r="AP22" s="7">
        <v>0</v>
      </c>
      <c r="AQ22" s="7" t="s">
        <v>81</v>
      </c>
      <c r="AR22" s="7" t="s">
        <v>81</v>
      </c>
      <c r="AS22" s="7" t="s">
        <v>81</v>
      </c>
      <c r="AT22" s="7">
        <v>0</v>
      </c>
      <c r="AU22" s="7" t="s">
        <v>81</v>
      </c>
      <c r="AV22" s="7" t="s">
        <v>81</v>
      </c>
      <c r="AW22" s="7" t="s">
        <v>81</v>
      </c>
      <c r="AX22" s="7" t="s">
        <v>81</v>
      </c>
      <c r="AY22" s="7" t="s">
        <v>81</v>
      </c>
      <c r="AZ22" s="7">
        <v>0</v>
      </c>
      <c r="BA22" s="7" t="s">
        <v>81</v>
      </c>
      <c r="BB22" s="7" t="s">
        <v>81</v>
      </c>
      <c r="BC22" s="7" t="s">
        <v>81</v>
      </c>
      <c r="BD22" s="7">
        <v>0</v>
      </c>
      <c r="BE22" s="7" t="s">
        <v>81</v>
      </c>
      <c r="BF22" s="7" t="s">
        <v>81</v>
      </c>
      <c r="BG22" s="7" t="s">
        <v>81</v>
      </c>
      <c r="BH22" s="7" t="s">
        <v>81</v>
      </c>
      <c r="BI22" s="7" t="s">
        <v>81</v>
      </c>
      <c r="BJ22" s="7">
        <v>0</v>
      </c>
      <c r="BK22" s="7" t="s">
        <v>81</v>
      </c>
      <c r="BL22" s="7" t="s">
        <v>81</v>
      </c>
      <c r="BM22" s="7" t="s">
        <v>81</v>
      </c>
      <c r="BN22" s="7" t="s">
        <v>81</v>
      </c>
      <c r="BO22" s="7">
        <v>2.3E-2</v>
      </c>
      <c r="BP22" s="7" t="s">
        <v>81</v>
      </c>
      <c r="BQ22" s="7" t="s">
        <v>81</v>
      </c>
      <c r="BR22" s="7" t="s">
        <v>81</v>
      </c>
      <c r="BS22" s="7" t="s">
        <v>81</v>
      </c>
      <c r="BT22" s="7">
        <v>6.0000000000000001E-3</v>
      </c>
    </row>
    <row r="23" spans="1:72" ht="13.5" x14ac:dyDescent="0.25">
      <c r="A23" s="73"/>
      <c r="B23" s="73"/>
      <c r="C23" s="69" t="s">
        <v>94</v>
      </c>
      <c r="D23" s="70"/>
      <c r="E23" s="71"/>
      <c r="F23" s="6" t="s">
        <v>78</v>
      </c>
      <c r="G23" s="8">
        <v>7.2240000000000002</v>
      </c>
      <c r="H23" s="8">
        <v>7.7229999999999999</v>
      </c>
      <c r="I23" s="8">
        <v>2.59</v>
      </c>
      <c r="J23" s="8">
        <v>5.3999999999999999E-2</v>
      </c>
      <c r="K23" s="8" t="s">
        <v>81</v>
      </c>
      <c r="L23" s="8">
        <v>1.036</v>
      </c>
      <c r="M23" s="8">
        <v>10.121</v>
      </c>
      <c r="N23" s="8">
        <v>3.2000000000000001E-2</v>
      </c>
      <c r="O23" s="8">
        <v>10.429</v>
      </c>
      <c r="P23" s="8">
        <v>7.49</v>
      </c>
      <c r="Q23" s="8">
        <v>10.109</v>
      </c>
      <c r="R23" s="8">
        <v>7.08</v>
      </c>
      <c r="S23" s="8" t="s">
        <v>81</v>
      </c>
      <c r="T23" s="8">
        <v>4.4219999999999997</v>
      </c>
      <c r="U23" s="8" t="s">
        <v>81</v>
      </c>
      <c r="V23" s="8">
        <v>2.0390000000000001</v>
      </c>
      <c r="W23" s="8">
        <v>1.5640000000000001</v>
      </c>
      <c r="X23" s="8">
        <v>9.0440000000000005</v>
      </c>
      <c r="Y23" s="8" t="s">
        <v>81</v>
      </c>
      <c r="Z23" s="8">
        <v>3.5129999999999999</v>
      </c>
      <c r="AA23" s="8">
        <v>6.5570000000000004</v>
      </c>
      <c r="AB23" s="8">
        <v>0.73499999999999999</v>
      </c>
      <c r="AC23" s="8">
        <v>4.3319999999999999</v>
      </c>
      <c r="AD23" s="8" t="s">
        <v>81</v>
      </c>
      <c r="AE23" s="8">
        <v>5.2430000000000003</v>
      </c>
      <c r="AF23" s="8">
        <v>0</v>
      </c>
      <c r="AG23" s="8">
        <v>5.6310000000000002</v>
      </c>
      <c r="AH23" s="8">
        <v>4.2690000000000001</v>
      </c>
      <c r="AI23" s="8">
        <v>6.3680000000000003</v>
      </c>
      <c r="AJ23" s="8">
        <v>9.4030000000000005</v>
      </c>
      <c r="AK23" s="8">
        <v>6.01</v>
      </c>
      <c r="AL23" s="8">
        <v>9.9260000000000002</v>
      </c>
      <c r="AM23" s="8">
        <v>6.3959999999999999</v>
      </c>
      <c r="AN23" s="8">
        <v>3.1230000000000002</v>
      </c>
      <c r="AO23" s="8">
        <v>3.6840000000000002</v>
      </c>
      <c r="AP23" s="8">
        <v>3.8570000000000002</v>
      </c>
      <c r="AQ23" s="8">
        <v>3.1389999999999998</v>
      </c>
      <c r="AR23" s="8" t="s">
        <v>81</v>
      </c>
      <c r="AS23" s="8" t="s">
        <v>81</v>
      </c>
      <c r="AT23" s="8">
        <v>2.931</v>
      </c>
      <c r="AU23" s="8" t="s">
        <v>81</v>
      </c>
      <c r="AV23" s="8" t="s">
        <v>81</v>
      </c>
      <c r="AW23" s="8" t="s">
        <v>81</v>
      </c>
      <c r="AX23" s="8" t="s">
        <v>81</v>
      </c>
      <c r="AY23" s="8">
        <v>1.581</v>
      </c>
      <c r="AZ23" s="8">
        <v>5.6230000000000002</v>
      </c>
      <c r="BA23" s="8" t="s">
        <v>81</v>
      </c>
      <c r="BB23" s="8" t="s">
        <v>81</v>
      </c>
      <c r="BC23" s="8" t="s">
        <v>81</v>
      </c>
      <c r="BD23" s="8">
        <v>1.7410000000000001</v>
      </c>
      <c r="BE23" s="8">
        <v>0</v>
      </c>
      <c r="BF23" s="8" t="s">
        <v>81</v>
      </c>
      <c r="BG23" s="8" t="s">
        <v>81</v>
      </c>
      <c r="BH23" s="8" t="s">
        <v>81</v>
      </c>
      <c r="BI23" s="8" t="s">
        <v>81</v>
      </c>
      <c r="BJ23" s="8">
        <v>3.786</v>
      </c>
      <c r="BK23" s="8">
        <v>2.5680000000000001</v>
      </c>
      <c r="BL23" s="8" t="s">
        <v>81</v>
      </c>
      <c r="BM23" s="8" t="s">
        <v>81</v>
      </c>
      <c r="BN23" s="8" t="s">
        <v>81</v>
      </c>
      <c r="BO23" s="8">
        <v>1.3879999999999999</v>
      </c>
      <c r="BP23" s="8" t="s">
        <v>81</v>
      </c>
      <c r="BQ23" s="8" t="s">
        <v>81</v>
      </c>
      <c r="BR23" s="8">
        <v>0</v>
      </c>
      <c r="BS23" s="8" t="s">
        <v>81</v>
      </c>
      <c r="BT23" s="8">
        <v>1.4550000000000001</v>
      </c>
    </row>
    <row r="24" spans="1:72" ht="13.5" x14ac:dyDescent="0.25">
      <c r="A24" s="73"/>
      <c r="B24" s="73"/>
      <c r="C24" s="72" t="s">
        <v>94</v>
      </c>
      <c r="D24" s="69" t="s">
        <v>95</v>
      </c>
      <c r="E24" s="71"/>
      <c r="F24" s="6" t="s">
        <v>78</v>
      </c>
      <c r="G24" s="7">
        <v>7.2240000000000002</v>
      </c>
      <c r="H24" s="7">
        <v>7.7229999999999999</v>
      </c>
      <c r="I24" s="7">
        <v>2.59</v>
      </c>
      <c r="J24" s="7">
        <v>5.3999999999999999E-2</v>
      </c>
      <c r="K24" s="7" t="s">
        <v>81</v>
      </c>
      <c r="L24" s="7" t="s">
        <v>81</v>
      </c>
      <c r="M24" s="7">
        <v>10.121</v>
      </c>
      <c r="N24" s="7" t="s">
        <v>81</v>
      </c>
      <c r="O24" s="7">
        <v>10.429</v>
      </c>
      <c r="P24" s="7">
        <v>7.49</v>
      </c>
      <c r="Q24" s="7">
        <v>10.109</v>
      </c>
      <c r="R24" s="7">
        <v>7.08</v>
      </c>
      <c r="S24" s="7" t="s">
        <v>81</v>
      </c>
      <c r="T24" s="7" t="s">
        <v>81</v>
      </c>
      <c r="U24" s="7" t="s">
        <v>81</v>
      </c>
      <c r="V24" s="7">
        <v>2.0390000000000001</v>
      </c>
      <c r="W24" s="7">
        <v>1.5640000000000001</v>
      </c>
      <c r="X24" s="7">
        <v>9.0440000000000005</v>
      </c>
      <c r="Y24" s="7" t="s">
        <v>81</v>
      </c>
      <c r="Z24" s="7">
        <v>3.5129999999999999</v>
      </c>
      <c r="AA24" s="7">
        <v>6.5570000000000004</v>
      </c>
      <c r="AB24" s="7">
        <v>0.73499999999999999</v>
      </c>
      <c r="AC24" s="7">
        <v>4.3319999999999999</v>
      </c>
      <c r="AD24" s="7" t="s">
        <v>81</v>
      </c>
      <c r="AE24" s="7">
        <v>5.2430000000000003</v>
      </c>
      <c r="AF24" s="7" t="s">
        <v>81</v>
      </c>
      <c r="AG24" s="7">
        <v>5.6310000000000002</v>
      </c>
      <c r="AH24" s="7" t="s">
        <v>81</v>
      </c>
      <c r="AI24" s="7">
        <v>6.3680000000000003</v>
      </c>
      <c r="AJ24" s="7">
        <v>9.4030000000000005</v>
      </c>
      <c r="AK24" s="7">
        <v>6.01</v>
      </c>
      <c r="AL24" s="7">
        <v>9.9260000000000002</v>
      </c>
      <c r="AM24" s="7">
        <v>6.3959999999999999</v>
      </c>
      <c r="AN24" s="7">
        <v>3.1230000000000002</v>
      </c>
      <c r="AO24" s="7">
        <v>3.6840000000000002</v>
      </c>
      <c r="AP24" s="7">
        <v>3.8570000000000002</v>
      </c>
      <c r="AQ24" s="7" t="s">
        <v>81</v>
      </c>
      <c r="AR24" s="7" t="s">
        <v>81</v>
      </c>
      <c r="AS24" s="7" t="s">
        <v>81</v>
      </c>
      <c r="AT24" s="7">
        <v>2.931</v>
      </c>
      <c r="AU24" s="7" t="s">
        <v>81</v>
      </c>
      <c r="AV24" s="7" t="s">
        <v>81</v>
      </c>
      <c r="AW24" s="7" t="s">
        <v>81</v>
      </c>
      <c r="AX24" s="7" t="s">
        <v>81</v>
      </c>
      <c r="AY24" s="7">
        <v>1.581</v>
      </c>
      <c r="AZ24" s="7">
        <v>0</v>
      </c>
      <c r="BA24" s="7" t="s">
        <v>81</v>
      </c>
      <c r="BB24" s="7" t="s">
        <v>81</v>
      </c>
      <c r="BC24" s="7" t="s">
        <v>81</v>
      </c>
      <c r="BD24" s="7">
        <v>1.7410000000000001</v>
      </c>
      <c r="BE24" s="7" t="s">
        <v>81</v>
      </c>
      <c r="BF24" s="7" t="s">
        <v>81</v>
      </c>
      <c r="BG24" s="7" t="s">
        <v>81</v>
      </c>
      <c r="BH24" s="7" t="s">
        <v>81</v>
      </c>
      <c r="BI24" s="7" t="s">
        <v>81</v>
      </c>
      <c r="BJ24" s="7">
        <v>3.786</v>
      </c>
      <c r="BK24" s="7" t="s">
        <v>81</v>
      </c>
      <c r="BL24" s="7" t="s">
        <v>81</v>
      </c>
      <c r="BM24" s="7" t="s">
        <v>81</v>
      </c>
      <c r="BN24" s="7" t="s">
        <v>81</v>
      </c>
      <c r="BO24" s="7">
        <v>1.3320000000000001</v>
      </c>
      <c r="BP24" s="7" t="s">
        <v>81</v>
      </c>
      <c r="BQ24" s="7" t="s">
        <v>81</v>
      </c>
      <c r="BR24" s="7" t="s">
        <v>81</v>
      </c>
      <c r="BS24" s="7" t="s">
        <v>81</v>
      </c>
      <c r="BT24" s="7">
        <v>1.528</v>
      </c>
    </row>
    <row r="25" spans="1:72" ht="13.5" x14ac:dyDescent="0.25">
      <c r="A25" s="73"/>
      <c r="B25" s="73"/>
      <c r="C25" s="74"/>
      <c r="D25" s="69" t="s">
        <v>96</v>
      </c>
      <c r="E25" s="71"/>
      <c r="F25" s="6" t="s">
        <v>78</v>
      </c>
      <c r="G25" s="8">
        <v>0</v>
      </c>
      <c r="H25" s="8">
        <v>0</v>
      </c>
      <c r="I25" s="8">
        <v>0</v>
      </c>
      <c r="J25" s="8">
        <v>0</v>
      </c>
      <c r="K25" s="8" t="s">
        <v>81</v>
      </c>
      <c r="L25" s="8" t="s">
        <v>81</v>
      </c>
      <c r="M25" s="8">
        <v>0</v>
      </c>
      <c r="N25" s="8" t="s">
        <v>81</v>
      </c>
      <c r="O25" s="8">
        <v>0</v>
      </c>
      <c r="P25" s="8">
        <v>0</v>
      </c>
      <c r="Q25" s="8">
        <v>0</v>
      </c>
      <c r="R25" s="8">
        <v>0</v>
      </c>
      <c r="S25" s="8" t="s">
        <v>81</v>
      </c>
      <c r="T25" s="8" t="s">
        <v>81</v>
      </c>
      <c r="U25" s="8" t="s">
        <v>81</v>
      </c>
      <c r="V25" s="8">
        <v>0</v>
      </c>
      <c r="W25" s="8">
        <v>0</v>
      </c>
      <c r="X25" s="8">
        <v>0</v>
      </c>
      <c r="Y25" s="8" t="s">
        <v>81</v>
      </c>
      <c r="Z25" s="8">
        <v>0</v>
      </c>
      <c r="AA25" s="8">
        <v>0</v>
      </c>
      <c r="AB25" s="8">
        <v>0</v>
      </c>
      <c r="AC25" s="8">
        <v>0</v>
      </c>
      <c r="AD25" s="8" t="s">
        <v>81</v>
      </c>
      <c r="AE25" s="8">
        <v>0</v>
      </c>
      <c r="AF25" s="8" t="s">
        <v>81</v>
      </c>
      <c r="AG25" s="8">
        <v>0</v>
      </c>
      <c r="AH25" s="8" t="s">
        <v>81</v>
      </c>
      <c r="AI25" s="8">
        <v>0</v>
      </c>
      <c r="AJ25" s="8">
        <v>0</v>
      </c>
      <c r="AK25" s="8">
        <v>0</v>
      </c>
      <c r="AL25" s="8" t="s">
        <v>81</v>
      </c>
      <c r="AM25" s="8">
        <v>0</v>
      </c>
      <c r="AN25" s="8" t="s">
        <v>81</v>
      </c>
      <c r="AO25" s="8">
        <v>0</v>
      </c>
      <c r="AP25" s="8">
        <v>0</v>
      </c>
      <c r="AQ25" s="8" t="s">
        <v>81</v>
      </c>
      <c r="AR25" s="8" t="s">
        <v>81</v>
      </c>
      <c r="AS25" s="8" t="s">
        <v>81</v>
      </c>
      <c r="AT25" s="8">
        <v>0</v>
      </c>
      <c r="AU25" s="8" t="s">
        <v>81</v>
      </c>
      <c r="AV25" s="8" t="s">
        <v>81</v>
      </c>
      <c r="AW25" s="8" t="s">
        <v>81</v>
      </c>
      <c r="AX25" s="8" t="s">
        <v>81</v>
      </c>
      <c r="AY25" s="8">
        <v>0</v>
      </c>
      <c r="AZ25" s="8">
        <v>0</v>
      </c>
      <c r="BA25" s="8" t="s">
        <v>81</v>
      </c>
      <c r="BB25" s="8" t="s">
        <v>81</v>
      </c>
      <c r="BC25" s="8" t="s">
        <v>81</v>
      </c>
      <c r="BD25" s="8">
        <v>0</v>
      </c>
      <c r="BE25" s="8" t="s">
        <v>81</v>
      </c>
      <c r="BF25" s="8" t="s">
        <v>81</v>
      </c>
      <c r="BG25" s="8" t="s">
        <v>81</v>
      </c>
      <c r="BH25" s="8" t="s">
        <v>81</v>
      </c>
      <c r="BI25" s="8" t="s">
        <v>81</v>
      </c>
      <c r="BJ25" s="8">
        <v>0</v>
      </c>
      <c r="BK25" s="8" t="s">
        <v>81</v>
      </c>
      <c r="BL25" s="8" t="s">
        <v>81</v>
      </c>
      <c r="BM25" s="8" t="s">
        <v>81</v>
      </c>
      <c r="BN25" s="8" t="s">
        <v>81</v>
      </c>
      <c r="BO25" s="8">
        <v>5.5E-2</v>
      </c>
      <c r="BP25" s="8" t="s">
        <v>81</v>
      </c>
      <c r="BQ25" s="8" t="s">
        <v>81</v>
      </c>
      <c r="BR25" s="8" t="s">
        <v>81</v>
      </c>
      <c r="BS25" s="8" t="s">
        <v>81</v>
      </c>
      <c r="BT25" s="8">
        <v>1.0999999999999999E-2</v>
      </c>
    </row>
    <row r="26" spans="1:72" ht="13.5" x14ac:dyDescent="0.25">
      <c r="A26" s="73"/>
      <c r="B26" s="73"/>
      <c r="C26" s="69" t="s">
        <v>97</v>
      </c>
      <c r="D26" s="70"/>
      <c r="E26" s="71"/>
      <c r="F26" s="6" t="s">
        <v>78</v>
      </c>
      <c r="G26" s="7">
        <v>1.99</v>
      </c>
      <c r="H26" s="7">
        <v>1.248</v>
      </c>
      <c r="I26" s="7">
        <v>0.18099999999999999</v>
      </c>
      <c r="J26" s="7">
        <v>0</v>
      </c>
      <c r="K26" s="7" t="s">
        <v>81</v>
      </c>
      <c r="L26" s="7" t="s">
        <v>81</v>
      </c>
      <c r="M26" s="7">
        <v>3.0379999999999998</v>
      </c>
      <c r="N26" s="7">
        <v>0</v>
      </c>
      <c r="O26" s="7">
        <v>0.70499999999999996</v>
      </c>
      <c r="P26" s="7">
        <v>0.86</v>
      </c>
      <c r="Q26" s="7">
        <v>1.111</v>
      </c>
      <c r="R26" s="7">
        <v>1.4319999999999999</v>
      </c>
      <c r="S26" s="7" t="s">
        <v>81</v>
      </c>
      <c r="T26" s="7">
        <v>0</v>
      </c>
      <c r="U26" s="7" t="s">
        <v>81</v>
      </c>
      <c r="V26" s="7">
        <v>0.16200000000000001</v>
      </c>
      <c r="W26" s="7">
        <v>0.66700000000000004</v>
      </c>
      <c r="X26" s="7">
        <v>1.923</v>
      </c>
      <c r="Y26" s="7" t="s">
        <v>81</v>
      </c>
      <c r="Z26" s="7">
        <v>0.92400000000000004</v>
      </c>
      <c r="AA26" s="7">
        <v>0.13100000000000001</v>
      </c>
      <c r="AB26" s="7">
        <v>1.734</v>
      </c>
      <c r="AC26" s="7">
        <v>1.3340000000000001</v>
      </c>
      <c r="AD26" s="7" t="s">
        <v>81</v>
      </c>
      <c r="AE26" s="7">
        <v>2.9630000000000001</v>
      </c>
      <c r="AF26" s="7">
        <v>0</v>
      </c>
      <c r="AG26" s="7">
        <v>0.64300000000000002</v>
      </c>
      <c r="AH26" s="7">
        <v>3.089</v>
      </c>
      <c r="AI26" s="7">
        <v>0</v>
      </c>
      <c r="AJ26" s="7">
        <v>2.4649999999999999</v>
      </c>
      <c r="AK26" s="7">
        <v>2.23</v>
      </c>
      <c r="AL26" s="7">
        <v>1.7490000000000001</v>
      </c>
      <c r="AM26" s="7">
        <v>9.7000000000000003E-2</v>
      </c>
      <c r="AN26" s="7">
        <v>0.437</v>
      </c>
      <c r="AO26" s="7">
        <v>0.36</v>
      </c>
      <c r="AP26" s="7">
        <v>0.17699999999999999</v>
      </c>
      <c r="AQ26" s="7">
        <v>0.311</v>
      </c>
      <c r="AR26" s="7" t="s">
        <v>81</v>
      </c>
      <c r="AS26" s="7" t="s">
        <v>81</v>
      </c>
      <c r="AT26" s="7">
        <v>0.161</v>
      </c>
      <c r="AU26" s="7" t="s">
        <v>81</v>
      </c>
      <c r="AV26" s="7" t="s">
        <v>81</v>
      </c>
      <c r="AW26" s="7" t="s">
        <v>81</v>
      </c>
      <c r="AX26" s="7" t="s">
        <v>81</v>
      </c>
      <c r="AY26" s="7" t="s">
        <v>81</v>
      </c>
      <c r="AZ26" s="7">
        <v>0.52200000000000002</v>
      </c>
      <c r="BA26" s="7" t="s">
        <v>81</v>
      </c>
      <c r="BB26" s="7" t="s">
        <v>81</v>
      </c>
      <c r="BC26" s="7" t="s">
        <v>81</v>
      </c>
      <c r="BD26" s="7">
        <v>0</v>
      </c>
      <c r="BE26" s="7">
        <v>0</v>
      </c>
      <c r="BF26" s="7" t="s">
        <v>81</v>
      </c>
      <c r="BG26" s="7" t="s">
        <v>81</v>
      </c>
      <c r="BH26" s="7" t="s">
        <v>81</v>
      </c>
      <c r="BI26" s="7" t="s">
        <v>81</v>
      </c>
      <c r="BJ26" s="7">
        <v>0.185</v>
      </c>
      <c r="BK26" s="7">
        <v>0.36</v>
      </c>
      <c r="BL26" s="7" t="s">
        <v>81</v>
      </c>
      <c r="BM26" s="7" t="s">
        <v>81</v>
      </c>
      <c r="BN26" s="7" t="s">
        <v>81</v>
      </c>
      <c r="BO26" s="7">
        <v>6.0000000000000001E-3</v>
      </c>
      <c r="BP26" s="7">
        <v>2.3E-2</v>
      </c>
      <c r="BQ26" s="7" t="s">
        <v>81</v>
      </c>
      <c r="BR26" s="7">
        <v>0</v>
      </c>
      <c r="BS26" s="7" t="s">
        <v>81</v>
      </c>
      <c r="BT26" s="7">
        <v>3.7999999999999999E-2</v>
      </c>
    </row>
    <row r="27" spans="1:72" ht="13.5" x14ac:dyDescent="0.25">
      <c r="A27" s="73"/>
      <c r="B27" s="73"/>
      <c r="C27" s="72" t="s">
        <v>97</v>
      </c>
      <c r="D27" s="69" t="s">
        <v>98</v>
      </c>
      <c r="E27" s="71"/>
      <c r="F27" s="6" t="s">
        <v>78</v>
      </c>
      <c r="G27" s="8">
        <v>1.99</v>
      </c>
      <c r="H27" s="8">
        <v>1.248</v>
      </c>
      <c r="I27" s="8">
        <v>0.18099999999999999</v>
      </c>
      <c r="J27" s="8" t="s">
        <v>81</v>
      </c>
      <c r="K27" s="8" t="s">
        <v>81</v>
      </c>
      <c r="L27" s="8" t="s">
        <v>81</v>
      </c>
      <c r="M27" s="8">
        <v>3.0379999999999998</v>
      </c>
      <c r="N27" s="8" t="s">
        <v>81</v>
      </c>
      <c r="O27" s="8">
        <v>0.70499999999999996</v>
      </c>
      <c r="P27" s="8">
        <v>0.495</v>
      </c>
      <c r="Q27" s="8">
        <v>1.111</v>
      </c>
      <c r="R27" s="8">
        <v>1.4319999999999999</v>
      </c>
      <c r="S27" s="8" t="s">
        <v>81</v>
      </c>
      <c r="T27" s="8" t="s">
        <v>81</v>
      </c>
      <c r="U27" s="8" t="s">
        <v>81</v>
      </c>
      <c r="V27" s="8">
        <v>0.16200000000000001</v>
      </c>
      <c r="W27" s="8">
        <v>0.66700000000000004</v>
      </c>
      <c r="X27" s="8">
        <v>1.923</v>
      </c>
      <c r="Y27" s="8" t="s">
        <v>81</v>
      </c>
      <c r="Z27" s="8">
        <v>0</v>
      </c>
      <c r="AA27" s="8">
        <v>0.13100000000000001</v>
      </c>
      <c r="AB27" s="8">
        <v>1.734</v>
      </c>
      <c r="AC27" s="8">
        <v>1.3340000000000001</v>
      </c>
      <c r="AD27" s="8" t="s">
        <v>81</v>
      </c>
      <c r="AE27" s="8">
        <v>0</v>
      </c>
      <c r="AF27" s="8" t="s">
        <v>81</v>
      </c>
      <c r="AG27" s="8">
        <v>0.64300000000000002</v>
      </c>
      <c r="AH27" s="8" t="s">
        <v>81</v>
      </c>
      <c r="AI27" s="8" t="s">
        <v>81</v>
      </c>
      <c r="AJ27" s="8">
        <v>2.4649999999999999</v>
      </c>
      <c r="AK27" s="8">
        <v>2.23</v>
      </c>
      <c r="AL27" s="8" t="s">
        <v>81</v>
      </c>
      <c r="AM27" s="8">
        <v>9.7000000000000003E-2</v>
      </c>
      <c r="AN27" s="8">
        <v>0.437</v>
      </c>
      <c r="AO27" s="8">
        <v>0.36</v>
      </c>
      <c r="AP27" s="8">
        <v>0.17699999999999999</v>
      </c>
      <c r="AQ27" s="8" t="s">
        <v>81</v>
      </c>
      <c r="AR27" s="8" t="s">
        <v>81</v>
      </c>
      <c r="AS27" s="8" t="s">
        <v>81</v>
      </c>
      <c r="AT27" s="8">
        <v>0.161</v>
      </c>
      <c r="AU27" s="8" t="s">
        <v>81</v>
      </c>
      <c r="AV27" s="8" t="s">
        <v>81</v>
      </c>
      <c r="AW27" s="8" t="s">
        <v>81</v>
      </c>
      <c r="AX27" s="8" t="s">
        <v>81</v>
      </c>
      <c r="AY27" s="8" t="s">
        <v>81</v>
      </c>
      <c r="AZ27" s="8">
        <v>0</v>
      </c>
      <c r="BA27" s="8" t="s">
        <v>81</v>
      </c>
      <c r="BB27" s="8" t="s">
        <v>81</v>
      </c>
      <c r="BC27" s="8" t="s">
        <v>81</v>
      </c>
      <c r="BD27" s="8" t="s">
        <v>81</v>
      </c>
      <c r="BE27" s="8" t="s">
        <v>81</v>
      </c>
      <c r="BF27" s="8" t="s">
        <v>81</v>
      </c>
      <c r="BG27" s="8" t="s">
        <v>81</v>
      </c>
      <c r="BH27" s="8" t="s">
        <v>81</v>
      </c>
      <c r="BI27" s="8" t="s">
        <v>81</v>
      </c>
      <c r="BJ27" s="8">
        <v>0.185</v>
      </c>
      <c r="BK27" s="8" t="s">
        <v>81</v>
      </c>
      <c r="BL27" s="8" t="s">
        <v>81</v>
      </c>
      <c r="BM27" s="8" t="s">
        <v>81</v>
      </c>
      <c r="BN27" s="8" t="s">
        <v>81</v>
      </c>
      <c r="BO27" s="8">
        <v>0</v>
      </c>
      <c r="BP27" s="8">
        <v>2.3E-2</v>
      </c>
      <c r="BQ27" s="8" t="s">
        <v>81</v>
      </c>
      <c r="BR27" s="8" t="s">
        <v>81</v>
      </c>
      <c r="BS27" s="8" t="s">
        <v>81</v>
      </c>
      <c r="BT27" s="8">
        <v>6.0999999999999999E-2</v>
      </c>
    </row>
    <row r="28" spans="1:72" ht="13.5" x14ac:dyDescent="0.25">
      <c r="A28" s="73"/>
      <c r="B28" s="73"/>
      <c r="C28" s="74"/>
      <c r="D28" s="69" t="s">
        <v>99</v>
      </c>
      <c r="E28" s="71"/>
      <c r="F28" s="6" t="s">
        <v>78</v>
      </c>
      <c r="G28" s="7">
        <v>0</v>
      </c>
      <c r="H28" s="7">
        <v>0</v>
      </c>
      <c r="I28" s="7">
        <v>0</v>
      </c>
      <c r="J28" s="7" t="s">
        <v>81</v>
      </c>
      <c r="K28" s="7" t="s">
        <v>81</v>
      </c>
      <c r="L28" s="7" t="s">
        <v>81</v>
      </c>
      <c r="M28" s="7">
        <v>0</v>
      </c>
      <c r="N28" s="7" t="s">
        <v>81</v>
      </c>
      <c r="O28" s="7">
        <v>0</v>
      </c>
      <c r="P28" s="7">
        <v>0.36499999999999999</v>
      </c>
      <c r="Q28" s="7">
        <v>0</v>
      </c>
      <c r="R28" s="7">
        <v>0</v>
      </c>
      <c r="S28" s="7" t="s">
        <v>81</v>
      </c>
      <c r="T28" s="7" t="s">
        <v>81</v>
      </c>
      <c r="U28" s="7" t="s">
        <v>81</v>
      </c>
      <c r="V28" s="7">
        <v>0</v>
      </c>
      <c r="W28" s="7">
        <v>0</v>
      </c>
      <c r="X28" s="7">
        <v>0</v>
      </c>
      <c r="Y28" s="7" t="s">
        <v>81</v>
      </c>
      <c r="Z28" s="7">
        <v>0.92400000000000004</v>
      </c>
      <c r="AA28" s="7">
        <v>0</v>
      </c>
      <c r="AB28" s="7">
        <v>0</v>
      </c>
      <c r="AC28" s="7">
        <v>0</v>
      </c>
      <c r="AD28" s="7" t="s">
        <v>81</v>
      </c>
      <c r="AE28" s="7">
        <v>2.9630000000000001</v>
      </c>
      <c r="AF28" s="7" t="s">
        <v>81</v>
      </c>
      <c r="AG28" s="7">
        <v>0</v>
      </c>
      <c r="AH28" s="7" t="s">
        <v>81</v>
      </c>
      <c r="AI28" s="7" t="s">
        <v>81</v>
      </c>
      <c r="AJ28" s="7">
        <v>0</v>
      </c>
      <c r="AK28" s="7">
        <v>0</v>
      </c>
      <c r="AL28" s="7" t="s">
        <v>81</v>
      </c>
      <c r="AM28" s="7">
        <v>0</v>
      </c>
      <c r="AN28" s="7" t="s">
        <v>81</v>
      </c>
      <c r="AO28" s="7">
        <v>0</v>
      </c>
      <c r="AP28" s="7">
        <v>0</v>
      </c>
      <c r="AQ28" s="7" t="s">
        <v>81</v>
      </c>
      <c r="AR28" s="7" t="s">
        <v>81</v>
      </c>
      <c r="AS28" s="7" t="s">
        <v>81</v>
      </c>
      <c r="AT28" s="7">
        <v>0</v>
      </c>
      <c r="AU28" s="7" t="s">
        <v>81</v>
      </c>
      <c r="AV28" s="7" t="s">
        <v>81</v>
      </c>
      <c r="AW28" s="7" t="s">
        <v>81</v>
      </c>
      <c r="AX28" s="7" t="s">
        <v>81</v>
      </c>
      <c r="AY28" s="7" t="s">
        <v>81</v>
      </c>
      <c r="AZ28" s="7">
        <v>0</v>
      </c>
      <c r="BA28" s="7" t="s">
        <v>81</v>
      </c>
      <c r="BB28" s="7" t="s">
        <v>81</v>
      </c>
      <c r="BC28" s="7" t="s">
        <v>81</v>
      </c>
      <c r="BD28" s="7" t="s">
        <v>81</v>
      </c>
      <c r="BE28" s="7" t="s">
        <v>81</v>
      </c>
      <c r="BF28" s="7" t="s">
        <v>81</v>
      </c>
      <c r="BG28" s="7" t="s">
        <v>81</v>
      </c>
      <c r="BH28" s="7" t="s">
        <v>81</v>
      </c>
      <c r="BI28" s="7" t="s">
        <v>81</v>
      </c>
      <c r="BJ28" s="7">
        <v>0</v>
      </c>
      <c r="BK28" s="7" t="s">
        <v>81</v>
      </c>
      <c r="BL28" s="7" t="s">
        <v>81</v>
      </c>
      <c r="BM28" s="7" t="s">
        <v>81</v>
      </c>
      <c r="BN28" s="7" t="s">
        <v>81</v>
      </c>
      <c r="BO28" s="7">
        <v>6.0000000000000001E-3</v>
      </c>
      <c r="BP28" s="7">
        <v>0</v>
      </c>
      <c r="BQ28" s="7" t="s">
        <v>81</v>
      </c>
      <c r="BR28" s="7" t="s">
        <v>81</v>
      </c>
      <c r="BS28" s="7" t="s">
        <v>81</v>
      </c>
      <c r="BT28" s="7">
        <v>2E-3</v>
      </c>
    </row>
    <row r="29" spans="1:72" ht="13.5" x14ac:dyDescent="0.25">
      <c r="A29" s="73"/>
      <c r="B29" s="73"/>
      <c r="C29" s="69" t="s">
        <v>100</v>
      </c>
      <c r="D29" s="70"/>
      <c r="E29" s="71"/>
      <c r="F29" s="6" t="s">
        <v>78</v>
      </c>
      <c r="G29" s="8">
        <v>0</v>
      </c>
      <c r="H29" s="8">
        <v>0</v>
      </c>
      <c r="I29" s="8">
        <v>0</v>
      </c>
      <c r="J29" s="8">
        <v>0</v>
      </c>
      <c r="K29" s="8">
        <v>1.9410000000000001</v>
      </c>
      <c r="L29" s="8">
        <v>7.02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 t="s">
        <v>81</v>
      </c>
      <c r="T29" s="8" t="s">
        <v>81</v>
      </c>
      <c r="U29" s="8">
        <v>2.996</v>
      </c>
      <c r="V29" s="8">
        <v>0</v>
      </c>
      <c r="W29" s="8">
        <v>0</v>
      </c>
      <c r="X29" s="8">
        <v>0</v>
      </c>
      <c r="Y29" s="8" t="s">
        <v>81</v>
      </c>
      <c r="Z29" s="8">
        <v>0</v>
      </c>
      <c r="AA29" s="8">
        <v>0</v>
      </c>
      <c r="AB29" s="8">
        <v>0</v>
      </c>
      <c r="AC29" s="8">
        <v>0</v>
      </c>
      <c r="AD29" s="8">
        <v>2.335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-1.4E-2</v>
      </c>
      <c r="AN29" s="8">
        <v>0</v>
      </c>
      <c r="AO29" s="8">
        <v>0</v>
      </c>
      <c r="AP29" s="8">
        <v>0</v>
      </c>
      <c r="AQ29" s="8">
        <v>0</v>
      </c>
      <c r="AR29" s="8" t="s">
        <v>81</v>
      </c>
      <c r="AS29" s="8">
        <v>3.2949999999999999</v>
      </c>
      <c r="AT29" s="8">
        <v>0</v>
      </c>
      <c r="AU29" s="8">
        <v>2.2360000000000002</v>
      </c>
      <c r="AV29" s="8">
        <v>5.8490000000000002</v>
      </c>
      <c r="AW29" s="8">
        <v>2.3570000000000002</v>
      </c>
      <c r="AX29" s="8">
        <v>6.0220000000000002</v>
      </c>
      <c r="AY29" s="8">
        <v>6.4130000000000003</v>
      </c>
      <c r="AZ29" s="8">
        <v>0</v>
      </c>
      <c r="BA29" s="8">
        <v>4.43</v>
      </c>
      <c r="BB29" s="8">
        <v>6.3E-2</v>
      </c>
      <c r="BC29" s="8">
        <v>4.9969999999999999</v>
      </c>
      <c r="BD29" s="8">
        <v>0</v>
      </c>
      <c r="BE29" s="8">
        <v>0</v>
      </c>
      <c r="BF29" s="8">
        <v>2.1520000000000001</v>
      </c>
      <c r="BG29" s="8">
        <v>1.593</v>
      </c>
      <c r="BH29" s="8">
        <v>3.5070000000000001</v>
      </c>
      <c r="BI29" s="8">
        <v>1.4330000000000001</v>
      </c>
      <c r="BJ29" s="8">
        <v>0</v>
      </c>
      <c r="BK29" s="8">
        <v>0</v>
      </c>
      <c r="BL29" s="8">
        <v>6.5039999999999996</v>
      </c>
      <c r="BM29" s="8">
        <v>5.6120000000000001</v>
      </c>
      <c r="BN29" s="8">
        <v>3.84</v>
      </c>
      <c r="BO29" s="8">
        <v>0</v>
      </c>
      <c r="BP29" s="8">
        <v>2.3769999999999998</v>
      </c>
      <c r="BQ29" s="8">
        <v>2.859</v>
      </c>
      <c r="BR29" s="8">
        <v>0</v>
      </c>
      <c r="BS29" s="8">
        <v>6.4059999999999997</v>
      </c>
      <c r="BT29" s="8">
        <v>3.1520000000000001</v>
      </c>
    </row>
    <row r="30" spans="1:72" ht="13.5" x14ac:dyDescent="0.25">
      <c r="A30" s="73"/>
      <c r="B30" s="73"/>
      <c r="C30" s="72" t="s">
        <v>100</v>
      </c>
      <c r="D30" s="69" t="s">
        <v>101</v>
      </c>
      <c r="E30" s="71"/>
      <c r="F30" s="6" t="s">
        <v>78</v>
      </c>
      <c r="G30" s="7" t="s">
        <v>81</v>
      </c>
      <c r="H30" s="7" t="s">
        <v>81</v>
      </c>
      <c r="I30" s="7" t="s">
        <v>81</v>
      </c>
      <c r="J30" s="7" t="s">
        <v>81</v>
      </c>
      <c r="K30" s="7">
        <v>1.9410000000000001</v>
      </c>
      <c r="L30" s="7" t="s">
        <v>81</v>
      </c>
      <c r="M30" s="7" t="s">
        <v>81</v>
      </c>
      <c r="N30" s="7" t="s">
        <v>81</v>
      </c>
      <c r="O30" s="7" t="s">
        <v>81</v>
      </c>
      <c r="P30" s="7" t="s">
        <v>81</v>
      </c>
      <c r="Q30" s="7" t="s">
        <v>81</v>
      </c>
      <c r="R30" s="7" t="s">
        <v>81</v>
      </c>
      <c r="S30" s="7" t="s">
        <v>81</v>
      </c>
      <c r="T30" s="7" t="s">
        <v>81</v>
      </c>
      <c r="U30" s="7">
        <v>2.996</v>
      </c>
      <c r="V30" s="7" t="s">
        <v>81</v>
      </c>
      <c r="W30" s="7" t="s">
        <v>81</v>
      </c>
      <c r="X30" s="7" t="s">
        <v>81</v>
      </c>
      <c r="Y30" s="7" t="s">
        <v>81</v>
      </c>
      <c r="Z30" s="7" t="s">
        <v>81</v>
      </c>
      <c r="AA30" s="7" t="s">
        <v>81</v>
      </c>
      <c r="AB30" s="7" t="s">
        <v>81</v>
      </c>
      <c r="AC30" s="7" t="s">
        <v>81</v>
      </c>
      <c r="AD30" s="7">
        <v>2.335</v>
      </c>
      <c r="AE30" s="7" t="s">
        <v>81</v>
      </c>
      <c r="AF30" s="7" t="s">
        <v>81</v>
      </c>
      <c r="AG30" s="7" t="s">
        <v>81</v>
      </c>
      <c r="AH30" s="7" t="s">
        <v>81</v>
      </c>
      <c r="AI30" s="7" t="s">
        <v>81</v>
      </c>
      <c r="AJ30" s="7" t="s">
        <v>81</v>
      </c>
      <c r="AK30" s="7" t="s">
        <v>81</v>
      </c>
      <c r="AL30" s="7" t="s">
        <v>81</v>
      </c>
      <c r="AM30" s="7">
        <v>-1.4E-2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>
        <v>3.2949999999999999</v>
      </c>
      <c r="AT30" s="7" t="s">
        <v>81</v>
      </c>
      <c r="AU30" s="7" t="s">
        <v>81</v>
      </c>
      <c r="AV30" s="7" t="s">
        <v>81</v>
      </c>
      <c r="AW30" s="7" t="s">
        <v>81</v>
      </c>
      <c r="AX30" s="7">
        <v>6.0220000000000002</v>
      </c>
      <c r="AY30" s="7">
        <v>6.4130000000000003</v>
      </c>
      <c r="AZ30" s="7">
        <v>0</v>
      </c>
      <c r="BA30" s="7">
        <v>4.43</v>
      </c>
      <c r="BB30" s="7">
        <v>6.3E-2</v>
      </c>
      <c r="BC30" s="7" t="s">
        <v>81</v>
      </c>
      <c r="BD30" s="7" t="s">
        <v>81</v>
      </c>
      <c r="BE30" s="7" t="s">
        <v>81</v>
      </c>
      <c r="BF30" s="7">
        <v>2.1520000000000001</v>
      </c>
      <c r="BG30" s="7" t="s">
        <v>81</v>
      </c>
      <c r="BH30" s="7">
        <v>3.5070000000000001</v>
      </c>
      <c r="BI30" s="7" t="s">
        <v>81</v>
      </c>
      <c r="BJ30" s="7">
        <v>0</v>
      </c>
      <c r="BK30" s="7" t="s">
        <v>81</v>
      </c>
      <c r="BL30" s="7">
        <v>6.5039999999999996</v>
      </c>
      <c r="BM30" s="7" t="s">
        <v>81</v>
      </c>
      <c r="BN30" s="7">
        <v>3.84</v>
      </c>
      <c r="BO30" s="7" t="s">
        <v>81</v>
      </c>
      <c r="BP30" s="7">
        <v>2.3769999999999998</v>
      </c>
      <c r="BQ30" s="7" t="s">
        <v>81</v>
      </c>
      <c r="BR30" s="7" t="s">
        <v>81</v>
      </c>
      <c r="BS30" s="7">
        <v>6.4059999999999997</v>
      </c>
      <c r="BT30" s="7">
        <v>3.738</v>
      </c>
    </row>
    <row r="31" spans="1:72" ht="13.5" x14ac:dyDescent="0.25">
      <c r="A31" s="73"/>
      <c r="B31" s="74"/>
      <c r="C31" s="74"/>
      <c r="D31" s="69" t="s">
        <v>102</v>
      </c>
      <c r="E31" s="71"/>
      <c r="F31" s="6" t="s">
        <v>78</v>
      </c>
      <c r="G31" s="8" t="s">
        <v>81</v>
      </c>
      <c r="H31" s="8" t="s">
        <v>81</v>
      </c>
      <c r="I31" s="8" t="s">
        <v>81</v>
      </c>
      <c r="J31" s="8" t="s">
        <v>81</v>
      </c>
      <c r="K31" s="8">
        <v>0</v>
      </c>
      <c r="L31" s="8" t="s">
        <v>81</v>
      </c>
      <c r="M31" s="8" t="s">
        <v>81</v>
      </c>
      <c r="N31" s="8" t="s">
        <v>81</v>
      </c>
      <c r="O31" s="8" t="s">
        <v>81</v>
      </c>
      <c r="P31" s="8" t="s">
        <v>81</v>
      </c>
      <c r="Q31" s="8" t="s">
        <v>81</v>
      </c>
      <c r="R31" s="8" t="s">
        <v>81</v>
      </c>
      <c r="S31" s="8" t="s">
        <v>81</v>
      </c>
      <c r="T31" s="8" t="s">
        <v>81</v>
      </c>
      <c r="U31" s="8">
        <v>0</v>
      </c>
      <c r="V31" s="8" t="s">
        <v>81</v>
      </c>
      <c r="W31" s="8" t="s">
        <v>81</v>
      </c>
      <c r="X31" s="8" t="s">
        <v>81</v>
      </c>
      <c r="Y31" s="8" t="s">
        <v>81</v>
      </c>
      <c r="Z31" s="8" t="s">
        <v>81</v>
      </c>
      <c r="AA31" s="8" t="s">
        <v>81</v>
      </c>
      <c r="AB31" s="8" t="s">
        <v>81</v>
      </c>
      <c r="AC31" s="8" t="s">
        <v>81</v>
      </c>
      <c r="AD31" s="8">
        <v>0</v>
      </c>
      <c r="AE31" s="8" t="s">
        <v>81</v>
      </c>
      <c r="AF31" s="8" t="s">
        <v>81</v>
      </c>
      <c r="AG31" s="8" t="s">
        <v>81</v>
      </c>
      <c r="AH31" s="8" t="s">
        <v>81</v>
      </c>
      <c r="AI31" s="8" t="s">
        <v>81</v>
      </c>
      <c r="AJ31" s="8" t="s">
        <v>81</v>
      </c>
      <c r="AK31" s="8" t="s">
        <v>81</v>
      </c>
      <c r="AL31" s="8" t="s">
        <v>81</v>
      </c>
      <c r="AM31" s="8">
        <v>0</v>
      </c>
      <c r="AN31" s="8" t="s">
        <v>81</v>
      </c>
      <c r="AO31" s="8" t="s">
        <v>81</v>
      </c>
      <c r="AP31" s="8" t="s">
        <v>81</v>
      </c>
      <c r="AQ31" s="8" t="s">
        <v>81</v>
      </c>
      <c r="AR31" s="8" t="s">
        <v>81</v>
      </c>
      <c r="AS31" s="8">
        <v>0</v>
      </c>
      <c r="AT31" s="8" t="s">
        <v>81</v>
      </c>
      <c r="AU31" s="8" t="s">
        <v>81</v>
      </c>
      <c r="AV31" s="8" t="s">
        <v>81</v>
      </c>
      <c r="AW31" s="8" t="s">
        <v>81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 t="s">
        <v>81</v>
      </c>
      <c r="BD31" s="8" t="s">
        <v>81</v>
      </c>
      <c r="BE31" s="8" t="s">
        <v>81</v>
      </c>
      <c r="BF31" s="8">
        <v>0</v>
      </c>
      <c r="BG31" s="8" t="s">
        <v>81</v>
      </c>
      <c r="BH31" s="8">
        <v>0</v>
      </c>
      <c r="BI31" s="8" t="s">
        <v>81</v>
      </c>
      <c r="BJ31" s="8">
        <v>0</v>
      </c>
      <c r="BK31" s="8" t="s">
        <v>81</v>
      </c>
      <c r="BL31" s="8">
        <v>0</v>
      </c>
      <c r="BM31" s="8" t="s">
        <v>81</v>
      </c>
      <c r="BN31" s="8">
        <v>0</v>
      </c>
      <c r="BO31" s="8" t="s">
        <v>81</v>
      </c>
      <c r="BP31" s="8">
        <v>0</v>
      </c>
      <c r="BQ31" s="8" t="s">
        <v>81</v>
      </c>
      <c r="BR31" s="8" t="s">
        <v>81</v>
      </c>
      <c r="BS31" s="8">
        <v>0</v>
      </c>
      <c r="BT31" s="8">
        <v>0</v>
      </c>
    </row>
    <row r="32" spans="1:72" ht="13.5" x14ac:dyDescent="0.25">
      <c r="A32" s="73"/>
      <c r="B32" s="69" t="s">
        <v>103</v>
      </c>
      <c r="C32" s="70"/>
      <c r="D32" s="70"/>
      <c r="E32" s="71"/>
      <c r="F32" s="6" t="s">
        <v>78</v>
      </c>
      <c r="G32" s="7">
        <v>2.8010000000000002</v>
      </c>
      <c r="H32" s="7">
        <v>1E-3</v>
      </c>
      <c r="I32" s="7">
        <v>0.754</v>
      </c>
      <c r="J32" s="7">
        <v>0</v>
      </c>
      <c r="K32" s="7">
        <v>0.33400000000000002</v>
      </c>
      <c r="L32" s="7">
        <v>1.4179999999999999</v>
      </c>
      <c r="M32" s="7">
        <v>0</v>
      </c>
      <c r="N32" s="7">
        <v>0.26400000000000001</v>
      </c>
      <c r="O32" s="7">
        <v>0</v>
      </c>
      <c r="P32" s="7">
        <v>0</v>
      </c>
      <c r="Q32" s="7">
        <v>1.837</v>
      </c>
      <c r="R32" s="7">
        <v>0</v>
      </c>
      <c r="S32" s="7">
        <v>0</v>
      </c>
      <c r="T32" s="7">
        <v>0.98299999999999998</v>
      </c>
      <c r="U32" s="7">
        <v>0.28199999999999997</v>
      </c>
      <c r="V32" s="7">
        <v>0.187</v>
      </c>
      <c r="W32" s="7">
        <v>0.94199999999999995</v>
      </c>
      <c r="X32" s="7">
        <v>0</v>
      </c>
      <c r="Y32" s="7">
        <v>0</v>
      </c>
      <c r="Z32" s="7">
        <v>8.5000000000000006E-2</v>
      </c>
      <c r="AA32" s="7">
        <v>8.0000000000000002E-3</v>
      </c>
      <c r="AB32" s="7">
        <v>0</v>
      </c>
      <c r="AC32" s="7">
        <v>0</v>
      </c>
      <c r="AD32" s="7">
        <v>0.26700000000000002</v>
      </c>
      <c r="AE32" s="7">
        <v>0</v>
      </c>
      <c r="AF32" s="7">
        <v>0</v>
      </c>
      <c r="AG32" s="7">
        <v>5.3999999999999999E-2</v>
      </c>
      <c r="AH32" s="7">
        <v>0.55400000000000005</v>
      </c>
      <c r="AI32" s="7">
        <v>0</v>
      </c>
      <c r="AJ32" s="7">
        <v>0</v>
      </c>
      <c r="AK32" s="7">
        <v>4.5999999999999999E-2</v>
      </c>
      <c r="AL32" s="7">
        <v>0</v>
      </c>
      <c r="AM32" s="7">
        <v>5.1829999999999998</v>
      </c>
      <c r="AN32" s="7">
        <v>0</v>
      </c>
      <c r="AO32" s="7">
        <v>0</v>
      </c>
      <c r="AP32" s="7">
        <v>0.13600000000000001</v>
      </c>
      <c r="AQ32" s="7">
        <v>1.4999999999999999E-2</v>
      </c>
      <c r="AR32" s="7" t="s">
        <v>81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0.54100000000000004</v>
      </c>
      <c r="AZ32" s="7">
        <v>2.5000000000000001E-2</v>
      </c>
      <c r="BA32" s="7">
        <v>1.091</v>
      </c>
      <c r="BB32" s="7">
        <v>7.0999999999999994E-2</v>
      </c>
      <c r="BC32" s="7">
        <v>0</v>
      </c>
      <c r="BD32" s="7">
        <v>0.14000000000000001</v>
      </c>
      <c r="BE32" s="7">
        <v>0</v>
      </c>
      <c r="BF32" s="7">
        <v>0.156</v>
      </c>
      <c r="BG32" s="7">
        <v>0</v>
      </c>
      <c r="BH32" s="7">
        <v>0.158</v>
      </c>
      <c r="BI32" s="7">
        <v>1.4510000000000001</v>
      </c>
      <c r="BJ32" s="7" t="s">
        <v>81</v>
      </c>
      <c r="BK32" s="7">
        <v>0</v>
      </c>
      <c r="BL32" s="7">
        <v>0</v>
      </c>
      <c r="BM32" s="7">
        <v>0.17799999999999999</v>
      </c>
      <c r="BN32" s="7">
        <v>0</v>
      </c>
      <c r="BO32" s="7">
        <v>1.0999999999999999E-2</v>
      </c>
      <c r="BP32" s="7">
        <v>0</v>
      </c>
      <c r="BQ32" s="7">
        <v>0</v>
      </c>
      <c r="BR32" s="7">
        <v>0</v>
      </c>
      <c r="BS32" s="7">
        <v>0</v>
      </c>
      <c r="BT32" s="7">
        <v>0.189</v>
      </c>
    </row>
    <row r="33" spans="1:72" ht="13.5" x14ac:dyDescent="0.25">
      <c r="A33" s="73"/>
      <c r="B33" s="69" t="s">
        <v>104</v>
      </c>
      <c r="C33" s="70"/>
      <c r="D33" s="70"/>
      <c r="E33" s="71"/>
      <c r="F33" s="6" t="s">
        <v>78</v>
      </c>
      <c r="G33" s="8">
        <v>0.63300000000000001</v>
      </c>
      <c r="H33" s="8">
        <v>3.5609999999999999</v>
      </c>
      <c r="I33" s="8">
        <v>3.9620000000000002</v>
      </c>
      <c r="J33" s="8">
        <v>1.0629999999999999</v>
      </c>
      <c r="K33" s="8">
        <v>1.704</v>
      </c>
      <c r="L33" s="8">
        <v>0.47899999999999998</v>
      </c>
      <c r="M33" s="8">
        <v>0.19500000000000001</v>
      </c>
      <c r="N33" s="8">
        <v>1.881</v>
      </c>
      <c r="O33" s="8">
        <v>0.188</v>
      </c>
      <c r="P33" s="8">
        <v>1.5069999999999999</v>
      </c>
      <c r="Q33" s="8">
        <v>3.823</v>
      </c>
      <c r="R33" s="8">
        <v>1.2430000000000001</v>
      </c>
      <c r="S33" s="8">
        <v>2.9929999999999999</v>
      </c>
      <c r="T33" s="8">
        <v>0.86799999999999999</v>
      </c>
      <c r="U33" s="8">
        <v>2.0840000000000001</v>
      </c>
      <c r="V33" s="8">
        <v>1.133</v>
      </c>
      <c r="W33" s="8">
        <v>3.5990000000000002</v>
      </c>
      <c r="X33" s="8">
        <v>2.5430000000000001</v>
      </c>
      <c r="Y33" s="8">
        <v>2.6469999999999998</v>
      </c>
      <c r="Z33" s="8">
        <v>4.5019999999999998</v>
      </c>
      <c r="AA33" s="8">
        <v>0.89400000000000002</v>
      </c>
      <c r="AB33" s="8">
        <v>0.3</v>
      </c>
      <c r="AC33" s="8">
        <v>4.0199999999999996</v>
      </c>
      <c r="AD33" s="8">
        <v>0.30099999999999999</v>
      </c>
      <c r="AE33" s="8">
        <v>1.6890000000000001</v>
      </c>
      <c r="AF33" s="8">
        <v>1.921</v>
      </c>
      <c r="AG33" s="8">
        <v>1.2170000000000001</v>
      </c>
      <c r="AH33" s="8">
        <v>1.282</v>
      </c>
      <c r="AI33" s="8">
        <v>1.5860000000000001</v>
      </c>
      <c r="AJ33" s="8">
        <v>0.48</v>
      </c>
      <c r="AK33" s="8">
        <v>0.61599999999999999</v>
      </c>
      <c r="AL33" s="8">
        <v>2.7320000000000002</v>
      </c>
      <c r="AM33" s="8">
        <v>0.95799999999999996</v>
      </c>
      <c r="AN33" s="8">
        <v>2.234</v>
      </c>
      <c r="AO33" s="8">
        <v>0.96799999999999997</v>
      </c>
      <c r="AP33" s="8">
        <v>3.8149999999999999</v>
      </c>
      <c r="AQ33" s="8">
        <v>3.02</v>
      </c>
      <c r="AR33" s="8" t="s">
        <v>81</v>
      </c>
      <c r="AS33" s="8">
        <v>2.3330000000000002</v>
      </c>
      <c r="AT33" s="8">
        <v>3.0630000000000002</v>
      </c>
      <c r="AU33" s="8">
        <v>2.0670000000000002</v>
      </c>
      <c r="AV33" s="8">
        <v>2.149</v>
      </c>
      <c r="AW33" s="8">
        <v>1.0880000000000001</v>
      </c>
      <c r="AX33" s="8">
        <v>0.26600000000000001</v>
      </c>
      <c r="AY33" s="8">
        <v>1.6180000000000001</v>
      </c>
      <c r="AZ33" s="8">
        <v>0.66400000000000003</v>
      </c>
      <c r="BA33" s="8">
        <v>0</v>
      </c>
      <c r="BB33" s="8">
        <v>0.84899999999999998</v>
      </c>
      <c r="BC33" s="8">
        <v>0.33900000000000002</v>
      </c>
      <c r="BD33" s="8">
        <v>0.16200000000000001</v>
      </c>
      <c r="BE33" s="8">
        <v>0.84799999999999998</v>
      </c>
      <c r="BF33" s="8">
        <v>0.21099999999999999</v>
      </c>
      <c r="BG33" s="8">
        <v>0.33300000000000002</v>
      </c>
      <c r="BH33" s="8">
        <v>0.60199999999999998</v>
      </c>
      <c r="BI33" s="8">
        <v>0.82099999999999995</v>
      </c>
      <c r="BJ33" s="8">
        <v>0.85899999999999999</v>
      </c>
      <c r="BK33" s="8">
        <v>0.66400000000000003</v>
      </c>
      <c r="BL33" s="8">
        <v>0.24099999999999999</v>
      </c>
      <c r="BM33" s="8">
        <v>0.28299999999999997</v>
      </c>
      <c r="BN33" s="8">
        <v>0.183</v>
      </c>
      <c r="BO33" s="8">
        <v>0.372</v>
      </c>
      <c r="BP33" s="8">
        <v>0.65200000000000002</v>
      </c>
      <c r="BQ33" s="8">
        <v>0.183</v>
      </c>
      <c r="BR33" s="8">
        <v>0.78900000000000003</v>
      </c>
      <c r="BS33" s="8">
        <v>2.036</v>
      </c>
      <c r="BT33" s="8">
        <v>0.93600000000000005</v>
      </c>
    </row>
    <row r="34" spans="1:72" ht="13.5" x14ac:dyDescent="0.25">
      <c r="A34" s="73"/>
      <c r="B34" s="72" t="s">
        <v>104</v>
      </c>
      <c r="C34" s="69" t="s">
        <v>105</v>
      </c>
      <c r="D34" s="70"/>
      <c r="E34" s="71"/>
      <c r="F34" s="6" t="s">
        <v>78</v>
      </c>
      <c r="G34" s="7">
        <v>0.219</v>
      </c>
      <c r="H34" s="7">
        <v>1.244</v>
      </c>
      <c r="I34" s="7">
        <v>2.9860000000000002</v>
      </c>
      <c r="J34" s="7">
        <v>0.69599999999999995</v>
      </c>
      <c r="K34" s="7">
        <v>0.76800000000000002</v>
      </c>
      <c r="L34" s="7">
        <v>0.33400000000000002</v>
      </c>
      <c r="M34" s="7">
        <v>0.19400000000000001</v>
      </c>
      <c r="N34" s="7">
        <v>1.2949999999999999</v>
      </c>
      <c r="O34" s="7">
        <v>0.188</v>
      </c>
      <c r="P34" s="7">
        <v>0.78</v>
      </c>
      <c r="Q34" s="7">
        <v>2.0419999999999998</v>
      </c>
      <c r="R34" s="7">
        <v>0.41599999999999998</v>
      </c>
      <c r="S34" s="7" t="s">
        <v>81</v>
      </c>
      <c r="T34" s="7">
        <v>0.42699999999999999</v>
      </c>
      <c r="U34" s="7">
        <v>1.79</v>
      </c>
      <c r="V34" s="7">
        <v>0.38800000000000001</v>
      </c>
      <c r="W34" s="7">
        <v>1.796</v>
      </c>
      <c r="X34" s="7">
        <v>1.2609999999999999</v>
      </c>
      <c r="Y34" s="7">
        <v>1.9390000000000001</v>
      </c>
      <c r="Z34" s="7">
        <v>1.1819999999999999</v>
      </c>
      <c r="AA34" s="7">
        <v>0.68799999999999994</v>
      </c>
      <c r="AB34" s="7">
        <v>0.29499999999999998</v>
      </c>
      <c r="AC34" s="7">
        <v>5.6000000000000001E-2</v>
      </c>
      <c r="AD34" s="7">
        <v>0.19500000000000001</v>
      </c>
      <c r="AE34" s="7">
        <v>0.95099999999999996</v>
      </c>
      <c r="AF34" s="7">
        <v>1.895</v>
      </c>
      <c r="AG34" s="7">
        <v>0.375</v>
      </c>
      <c r="AH34" s="7">
        <v>1.07</v>
      </c>
      <c r="AI34" s="7">
        <v>0.79100000000000004</v>
      </c>
      <c r="AJ34" s="7">
        <v>0.48</v>
      </c>
      <c r="AK34" s="7">
        <v>0.48099999999999998</v>
      </c>
      <c r="AL34" s="7">
        <v>1.1140000000000001</v>
      </c>
      <c r="AM34" s="7">
        <v>0.66300000000000003</v>
      </c>
      <c r="AN34" s="7">
        <v>0.19400000000000001</v>
      </c>
      <c r="AO34" s="7">
        <v>0.188</v>
      </c>
      <c r="AP34" s="7">
        <v>2.7410000000000001</v>
      </c>
      <c r="AQ34" s="7">
        <v>2.7519999999999998</v>
      </c>
      <c r="AR34" s="7" t="s">
        <v>81</v>
      </c>
      <c r="AS34" s="7">
        <v>0.60599999999999998</v>
      </c>
      <c r="AT34" s="7">
        <v>0.36799999999999999</v>
      </c>
      <c r="AU34" s="7">
        <v>1.458</v>
      </c>
      <c r="AV34" s="7">
        <v>2.0169999999999999</v>
      </c>
      <c r="AW34" s="7">
        <v>0.16900000000000001</v>
      </c>
      <c r="AX34" s="7">
        <v>0</v>
      </c>
      <c r="AY34" s="7">
        <v>0.67100000000000004</v>
      </c>
      <c r="AZ34" s="7">
        <v>0.28999999999999998</v>
      </c>
      <c r="BA34" s="7" t="s">
        <v>81</v>
      </c>
      <c r="BB34" s="7">
        <v>7.6999999999999999E-2</v>
      </c>
      <c r="BC34" s="7">
        <v>0.17399999999999999</v>
      </c>
      <c r="BD34" s="7">
        <v>2.8000000000000001E-2</v>
      </c>
      <c r="BE34" s="7">
        <v>0.84799999999999998</v>
      </c>
      <c r="BF34" s="7">
        <v>0.126</v>
      </c>
      <c r="BG34" s="7">
        <v>0.29299999999999998</v>
      </c>
      <c r="BH34" s="7">
        <v>8.5999999999999993E-2</v>
      </c>
      <c r="BI34" s="7">
        <v>0.432</v>
      </c>
      <c r="BJ34" s="7">
        <v>0</v>
      </c>
      <c r="BK34" s="7">
        <v>0</v>
      </c>
      <c r="BL34" s="7">
        <v>0.22700000000000001</v>
      </c>
      <c r="BM34" s="7">
        <v>0.22800000000000001</v>
      </c>
      <c r="BN34" s="7">
        <v>0.17100000000000001</v>
      </c>
      <c r="BO34" s="7">
        <v>0.25800000000000001</v>
      </c>
      <c r="BP34" s="7">
        <v>0.16500000000000001</v>
      </c>
      <c r="BQ34" s="7">
        <v>1E-3</v>
      </c>
      <c r="BR34" s="7">
        <v>0.78900000000000003</v>
      </c>
      <c r="BS34" s="7">
        <v>0.98499999999999999</v>
      </c>
      <c r="BT34" s="7">
        <v>0.42099999999999999</v>
      </c>
    </row>
    <row r="35" spans="1:72" ht="13.5" x14ac:dyDescent="0.25">
      <c r="A35" s="73"/>
      <c r="B35" s="73"/>
      <c r="C35" s="72" t="s">
        <v>105</v>
      </c>
      <c r="D35" s="69" t="s">
        <v>106</v>
      </c>
      <c r="E35" s="71"/>
      <c r="F35" s="6" t="s">
        <v>78</v>
      </c>
      <c r="G35" s="8">
        <v>3.5999999999999997E-2</v>
      </c>
      <c r="H35" s="8">
        <v>0.84499999999999997</v>
      </c>
      <c r="I35" s="8" t="s">
        <v>81</v>
      </c>
      <c r="J35" s="8" t="s">
        <v>81</v>
      </c>
      <c r="K35" s="8">
        <v>0</v>
      </c>
      <c r="L35" s="8" t="s">
        <v>81</v>
      </c>
      <c r="M35" s="8">
        <v>0.10199999999999999</v>
      </c>
      <c r="N35" s="8" t="s">
        <v>81</v>
      </c>
      <c r="O35" s="8" t="s">
        <v>81</v>
      </c>
      <c r="P35" s="8">
        <v>0.36</v>
      </c>
      <c r="Q35" s="8">
        <v>1.4339999999999999</v>
      </c>
      <c r="R35" s="8">
        <v>0.16600000000000001</v>
      </c>
      <c r="S35" s="8" t="s">
        <v>81</v>
      </c>
      <c r="T35" s="8" t="s">
        <v>81</v>
      </c>
      <c r="U35" s="8" t="s">
        <v>81</v>
      </c>
      <c r="V35" s="8" t="s">
        <v>81</v>
      </c>
      <c r="W35" s="8">
        <v>0</v>
      </c>
      <c r="X35" s="8" t="s">
        <v>81</v>
      </c>
      <c r="Y35" s="8" t="s">
        <v>81</v>
      </c>
      <c r="Z35" s="8" t="s">
        <v>81</v>
      </c>
      <c r="AA35" s="8">
        <v>0.11799999999999999</v>
      </c>
      <c r="AB35" s="8">
        <v>8.1000000000000003E-2</v>
      </c>
      <c r="AC35" s="8" t="s">
        <v>81</v>
      </c>
      <c r="AD35" s="8">
        <v>0</v>
      </c>
      <c r="AE35" s="8">
        <v>0.56899999999999995</v>
      </c>
      <c r="AF35" s="8" t="s">
        <v>81</v>
      </c>
      <c r="AG35" s="8">
        <v>0.184</v>
      </c>
      <c r="AH35" s="8">
        <v>0.318</v>
      </c>
      <c r="AI35" s="8" t="s">
        <v>81</v>
      </c>
      <c r="AJ35" s="8">
        <v>3.7999999999999999E-2</v>
      </c>
      <c r="AK35" s="8">
        <v>0.14299999999999999</v>
      </c>
      <c r="AL35" s="8" t="s">
        <v>81</v>
      </c>
      <c r="AM35" s="8">
        <v>0.317</v>
      </c>
      <c r="AN35" s="8">
        <v>0.19400000000000001</v>
      </c>
      <c r="AO35" s="8" t="s">
        <v>81</v>
      </c>
      <c r="AP35" s="8">
        <v>1.7210000000000001</v>
      </c>
      <c r="AQ35" s="8" t="s">
        <v>81</v>
      </c>
      <c r="AR35" s="8" t="s">
        <v>81</v>
      </c>
      <c r="AS35" s="8">
        <v>0.60599999999999998</v>
      </c>
      <c r="AT35" s="8">
        <v>0</v>
      </c>
      <c r="AU35" s="8">
        <v>0</v>
      </c>
      <c r="AV35" s="8" t="s">
        <v>81</v>
      </c>
      <c r="AW35" s="8">
        <v>0.16900000000000001</v>
      </c>
      <c r="AX35" s="8" t="s">
        <v>81</v>
      </c>
      <c r="AY35" s="8" t="s">
        <v>81</v>
      </c>
      <c r="AZ35" s="8">
        <v>0</v>
      </c>
      <c r="BA35" s="8" t="s">
        <v>81</v>
      </c>
      <c r="BB35" s="8">
        <v>7.6999999999999999E-2</v>
      </c>
      <c r="BC35" s="8">
        <v>0</v>
      </c>
      <c r="BD35" s="8" t="s">
        <v>81</v>
      </c>
      <c r="BE35" s="8" t="s">
        <v>81</v>
      </c>
      <c r="BF35" s="8">
        <v>0</v>
      </c>
      <c r="BG35" s="8">
        <v>6.0999999999999999E-2</v>
      </c>
      <c r="BH35" s="8" t="s">
        <v>81</v>
      </c>
      <c r="BI35" s="8">
        <v>0.432</v>
      </c>
      <c r="BJ35" s="8">
        <v>0</v>
      </c>
      <c r="BK35" s="8" t="s">
        <v>81</v>
      </c>
      <c r="BL35" s="8" t="s">
        <v>81</v>
      </c>
      <c r="BM35" s="8">
        <v>0.22800000000000001</v>
      </c>
      <c r="BN35" s="8">
        <v>0.17100000000000001</v>
      </c>
      <c r="BO35" s="8" t="s">
        <v>81</v>
      </c>
      <c r="BP35" s="8" t="s">
        <v>81</v>
      </c>
      <c r="BQ35" s="8" t="s">
        <v>81</v>
      </c>
      <c r="BR35" s="8">
        <v>0.11899999999999999</v>
      </c>
      <c r="BS35" s="8" t="s">
        <v>81</v>
      </c>
      <c r="BT35" s="8">
        <v>0.13400000000000001</v>
      </c>
    </row>
    <row r="36" spans="1:72" ht="13.5" x14ac:dyDescent="0.25">
      <c r="A36" s="73"/>
      <c r="B36" s="73"/>
      <c r="C36" s="74"/>
      <c r="D36" s="69" t="s">
        <v>107</v>
      </c>
      <c r="E36" s="71"/>
      <c r="F36" s="6" t="s">
        <v>78</v>
      </c>
      <c r="G36" s="7">
        <v>0.182</v>
      </c>
      <c r="H36" s="7">
        <v>0.39900000000000002</v>
      </c>
      <c r="I36" s="7" t="s">
        <v>81</v>
      </c>
      <c r="J36" s="7" t="s">
        <v>81</v>
      </c>
      <c r="K36" s="7">
        <v>0.76800000000000002</v>
      </c>
      <c r="L36" s="7" t="s">
        <v>81</v>
      </c>
      <c r="M36" s="7">
        <v>9.1999999999999998E-2</v>
      </c>
      <c r="N36" s="7" t="s">
        <v>81</v>
      </c>
      <c r="O36" s="7" t="s">
        <v>81</v>
      </c>
      <c r="P36" s="7">
        <v>0.42</v>
      </c>
      <c r="Q36" s="7">
        <v>0.60799999999999998</v>
      </c>
      <c r="R36" s="7">
        <v>0.25</v>
      </c>
      <c r="S36" s="7" t="s">
        <v>81</v>
      </c>
      <c r="T36" s="7" t="s">
        <v>81</v>
      </c>
      <c r="U36" s="7" t="s">
        <v>81</v>
      </c>
      <c r="V36" s="7" t="s">
        <v>81</v>
      </c>
      <c r="W36" s="7">
        <v>1.7949999999999999</v>
      </c>
      <c r="X36" s="7" t="s">
        <v>81</v>
      </c>
      <c r="Y36" s="7" t="s">
        <v>81</v>
      </c>
      <c r="Z36" s="7" t="s">
        <v>81</v>
      </c>
      <c r="AA36" s="7">
        <v>0.56999999999999995</v>
      </c>
      <c r="AB36" s="7">
        <v>0.215</v>
      </c>
      <c r="AC36" s="7" t="s">
        <v>81</v>
      </c>
      <c r="AD36" s="7">
        <v>0.19500000000000001</v>
      </c>
      <c r="AE36" s="7">
        <v>0.38200000000000001</v>
      </c>
      <c r="AF36" s="7" t="s">
        <v>81</v>
      </c>
      <c r="AG36" s="7">
        <v>0.191</v>
      </c>
      <c r="AH36" s="7">
        <v>0.752</v>
      </c>
      <c r="AI36" s="7" t="s">
        <v>81</v>
      </c>
      <c r="AJ36" s="7">
        <v>0.441</v>
      </c>
      <c r="AK36" s="7">
        <v>0.33900000000000002</v>
      </c>
      <c r="AL36" s="7">
        <v>6.0000000000000001E-3</v>
      </c>
      <c r="AM36" s="7">
        <v>0.34599999999999997</v>
      </c>
      <c r="AN36" s="7" t="s">
        <v>81</v>
      </c>
      <c r="AO36" s="7" t="s">
        <v>81</v>
      </c>
      <c r="AP36" s="7">
        <v>1.02</v>
      </c>
      <c r="AQ36" s="7" t="s">
        <v>81</v>
      </c>
      <c r="AR36" s="7" t="s">
        <v>81</v>
      </c>
      <c r="AS36" s="7">
        <v>0</v>
      </c>
      <c r="AT36" s="7">
        <v>0.36799999999999999</v>
      </c>
      <c r="AU36" s="7">
        <v>1.458</v>
      </c>
      <c r="AV36" s="7" t="s">
        <v>81</v>
      </c>
      <c r="AW36" s="7">
        <v>0</v>
      </c>
      <c r="AX36" s="7" t="s">
        <v>81</v>
      </c>
      <c r="AY36" s="7" t="s">
        <v>81</v>
      </c>
      <c r="AZ36" s="7">
        <v>0</v>
      </c>
      <c r="BA36" s="7" t="s">
        <v>81</v>
      </c>
      <c r="BB36" s="7">
        <v>0</v>
      </c>
      <c r="BC36" s="7">
        <v>0.17399999999999999</v>
      </c>
      <c r="BD36" s="7" t="s">
        <v>81</v>
      </c>
      <c r="BE36" s="7" t="s">
        <v>81</v>
      </c>
      <c r="BF36" s="7">
        <v>0.126</v>
      </c>
      <c r="BG36" s="7">
        <v>0.23100000000000001</v>
      </c>
      <c r="BH36" s="7" t="s">
        <v>81</v>
      </c>
      <c r="BI36" s="7">
        <v>0</v>
      </c>
      <c r="BJ36" s="7">
        <v>0</v>
      </c>
      <c r="BK36" s="7" t="s">
        <v>81</v>
      </c>
      <c r="BL36" s="7" t="s">
        <v>81</v>
      </c>
      <c r="BM36" s="7">
        <v>0</v>
      </c>
      <c r="BN36" s="7">
        <v>0</v>
      </c>
      <c r="BO36" s="7" t="s">
        <v>81</v>
      </c>
      <c r="BP36" s="7" t="s">
        <v>81</v>
      </c>
      <c r="BQ36" s="7" t="s">
        <v>81</v>
      </c>
      <c r="BR36" s="7">
        <v>0.67</v>
      </c>
      <c r="BS36" s="7" t="s">
        <v>81</v>
      </c>
      <c r="BT36" s="7">
        <v>0.255</v>
      </c>
    </row>
    <row r="37" spans="1:72" ht="13.5" x14ac:dyDescent="0.25">
      <c r="A37" s="73"/>
      <c r="B37" s="73"/>
      <c r="C37" s="69" t="s">
        <v>108</v>
      </c>
      <c r="D37" s="70"/>
      <c r="E37" s="71"/>
      <c r="F37" s="6" t="s">
        <v>78</v>
      </c>
      <c r="G37" s="8">
        <v>0</v>
      </c>
      <c r="H37" s="8">
        <v>0.20300000000000001</v>
      </c>
      <c r="I37" s="8">
        <v>1.7999999999999999E-2</v>
      </c>
      <c r="J37" s="8">
        <v>0</v>
      </c>
      <c r="K37" s="8">
        <v>8.7999999999999995E-2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8.3000000000000004E-2</v>
      </c>
      <c r="R37" s="8">
        <v>4.7E-2</v>
      </c>
      <c r="S37" s="8" t="s">
        <v>81</v>
      </c>
      <c r="T37" s="8">
        <v>8.8999999999999996E-2</v>
      </c>
      <c r="U37" s="8">
        <v>0</v>
      </c>
      <c r="V37" s="8">
        <v>0</v>
      </c>
      <c r="W37" s="8">
        <v>0</v>
      </c>
      <c r="X37" s="8">
        <v>3.3000000000000002E-2</v>
      </c>
      <c r="Y37" s="8">
        <v>0</v>
      </c>
      <c r="Z37" s="8">
        <v>0</v>
      </c>
      <c r="AA37" s="8">
        <v>0</v>
      </c>
      <c r="AB37" s="8">
        <v>0</v>
      </c>
      <c r="AC37" s="8">
        <v>2.9529999999999998</v>
      </c>
      <c r="AD37" s="8">
        <v>0</v>
      </c>
      <c r="AE37" s="8">
        <v>0</v>
      </c>
      <c r="AF37" s="8">
        <v>0</v>
      </c>
      <c r="AG37" s="8">
        <v>0.52500000000000002</v>
      </c>
      <c r="AH37" s="8">
        <v>0</v>
      </c>
      <c r="AI37" s="8">
        <v>0</v>
      </c>
      <c r="AJ37" s="8">
        <v>0</v>
      </c>
      <c r="AK37" s="8">
        <v>0</v>
      </c>
      <c r="AL37" s="8">
        <v>0.19400000000000001</v>
      </c>
      <c r="AM37" s="8">
        <v>0</v>
      </c>
      <c r="AN37" s="8">
        <v>1.3680000000000001</v>
      </c>
      <c r="AO37" s="8">
        <v>0</v>
      </c>
      <c r="AP37" s="8">
        <v>0</v>
      </c>
      <c r="AQ37" s="8">
        <v>0</v>
      </c>
      <c r="AR37" s="8" t="s">
        <v>81</v>
      </c>
      <c r="AS37" s="8">
        <v>0</v>
      </c>
      <c r="AT37" s="8">
        <v>0.61199999999999999</v>
      </c>
      <c r="AU37" s="8">
        <v>0</v>
      </c>
      <c r="AV37" s="8">
        <v>0</v>
      </c>
      <c r="AW37" s="8">
        <v>0</v>
      </c>
      <c r="AX37" s="8">
        <v>8.5999999999999993E-2</v>
      </c>
      <c r="AY37" s="8">
        <v>0</v>
      </c>
      <c r="AZ37" s="8">
        <v>0</v>
      </c>
      <c r="BA37" s="8" t="s">
        <v>81</v>
      </c>
      <c r="BB37" s="8">
        <v>0.156</v>
      </c>
      <c r="BC37" s="8">
        <v>2.1999999999999999E-2</v>
      </c>
      <c r="BD37" s="8">
        <v>0</v>
      </c>
      <c r="BE37" s="8">
        <v>0</v>
      </c>
      <c r="BF37" s="8">
        <v>0</v>
      </c>
      <c r="BG37" s="8">
        <v>0</v>
      </c>
      <c r="BH37" s="8">
        <v>6.9000000000000006E-2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0.86499999999999999</v>
      </c>
      <c r="BT37" s="8">
        <v>7.5999999999999998E-2</v>
      </c>
    </row>
    <row r="38" spans="1:72" ht="13.5" x14ac:dyDescent="0.25">
      <c r="A38" s="73"/>
      <c r="B38" s="73"/>
      <c r="C38" s="72" t="s">
        <v>108</v>
      </c>
      <c r="D38" s="69" t="s">
        <v>109</v>
      </c>
      <c r="E38" s="71"/>
      <c r="F38" s="6" t="s">
        <v>78</v>
      </c>
      <c r="G38" s="7" t="s">
        <v>81</v>
      </c>
      <c r="H38" s="7">
        <v>0</v>
      </c>
      <c r="I38" s="7">
        <v>0</v>
      </c>
      <c r="J38" s="7" t="s">
        <v>81</v>
      </c>
      <c r="K38" s="7">
        <v>8.7999999999999995E-2</v>
      </c>
      <c r="L38" s="7" t="s">
        <v>81</v>
      </c>
      <c r="M38" s="7" t="s">
        <v>81</v>
      </c>
      <c r="N38" s="7" t="s">
        <v>81</v>
      </c>
      <c r="O38" s="7" t="s">
        <v>81</v>
      </c>
      <c r="P38" s="7" t="s">
        <v>81</v>
      </c>
      <c r="Q38" s="7">
        <v>8.3000000000000004E-2</v>
      </c>
      <c r="R38" s="7">
        <v>0</v>
      </c>
      <c r="S38" s="7" t="s">
        <v>81</v>
      </c>
      <c r="T38" s="7" t="s">
        <v>81</v>
      </c>
      <c r="U38" s="7" t="s">
        <v>81</v>
      </c>
      <c r="V38" s="7">
        <v>0</v>
      </c>
      <c r="W38" s="7" t="s">
        <v>81</v>
      </c>
      <c r="X38" s="7">
        <v>0</v>
      </c>
      <c r="Y38" s="7" t="s">
        <v>81</v>
      </c>
      <c r="Z38" s="7" t="s">
        <v>81</v>
      </c>
      <c r="AA38" s="7" t="s">
        <v>81</v>
      </c>
      <c r="AB38" s="7" t="s">
        <v>81</v>
      </c>
      <c r="AC38" s="7">
        <v>0</v>
      </c>
      <c r="AD38" s="7" t="s">
        <v>81</v>
      </c>
      <c r="AE38" s="7" t="s">
        <v>81</v>
      </c>
      <c r="AF38" s="7" t="s">
        <v>81</v>
      </c>
      <c r="AG38" s="7">
        <v>0.38700000000000001</v>
      </c>
      <c r="AH38" s="7" t="s">
        <v>81</v>
      </c>
      <c r="AI38" s="7" t="s">
        <v>81</v>
      </c>
      <c r="AJ38" s="7" t="s">
        <v>81</v>
      </c>
      <c r="AK38" s="7" t="s">
        <v>81</v>
      </c>
      <c r="AL38" s="7">
        <v>0.19400000000000001</v>
      </c>
      <c r="AM38" s="7" t="s">
        <v>81</v>
      </c>
      <c r="AN38" s="7">
        <v>1.1279999999999999</v>
      </c>
      <c r="AO38" s="7">
        <v>0</v>
      </c>
      <c r="AP38" s="7" t="s">
        <v>81</v>
      </c>
      <c r="AQ38" s="7" t="s">
        <v>81</v>
      </c>
      <c r="AR38" s="7" t="s">
        <v>81</v>
      </c>
      <c r="AS38" s="7" t="s">
        <v>81</v>
      </c>
      <c r="AT38" s="7">
        <v>0.60199999999999998</v>
      </c>
      <c r="AU38" s="7" t="s">
        <v>81</v>
      </c>
      <c r="AV38" s="7" t="s">
        <v>81</v>
      </c>
      <c r="AW38" s="7" t="s">
        <v>81</v>
      </c>
      <c r="AX38" s="7">
        <v>8.5999999999999993E-2</v>
      </c>
      <c r="AY38" s="7" t="s">
        <v>81</v>
      </c>
      <c r="AZ38" s="7">
        <v>0</v>
      </c>
      <c r="BA38" s="7" t="s">
        <v>81</v>
      </c>
      <c r="BB38" s="7" t="s">
        <v>81</v>
      </c>
      <c r="BC38" s="7">
        <v>0</v>
      </c>
      <c r="BD38" s="7" t="s">
        <v>81</v>
      </c>
      <c r="BE38" s="7" t="s">
        <v>81</v>
      </c>
      <c r="BF38" s="7" t="s">
        <v>81</v>
      </c>
      <c r="BG38" s="7" t="s">
        <v>81</v>
      </c>
      <c r="BH38" s="7" t="s">
        <v>81</v>
      </c>
      <c r="BI38" s="7" t="s">
        <v>81</v>
      </c>
      <c r="BJ38" s="7">
        <v>0</v>
      </c>
      <c r="BK38" s="7" t="s">
        <v>81</v>
      </c>
      <c r="BL38" s="7" t="s">
        <v>81</v>
      </c>
      <c r="BM38" s="7" t="s">
        <v>81</v>
      </c>
      <c r="BN38" s="7" t="s">
        <v>81</v>
      </c>
      <c r="BO38" s="7" t="s">
        <v>81</v>
      </c>
      <c r="BP38" s="7" t="s">
        <v>81</v>
      </c>
      <c r="BQ38" s="7" t="s">
        <v>81</v>
      </c>
      <c r="BR38" s="7" t="s">
        <v>81</v>
      </c>
      <c r="BS38" s="7">
        <v>2.1999999999999999E-2</v>
      </c>
      <c r="BT38" s="7">
        <v>0.16</v>
      </c>
    </row>
    <row r="39" spans="1:72" ht="13.5" x14ac:dyDescent="0.25">
      <c r="A39" s="73"/>
      <c r="B39" s="73"/>
      <c r="C39" s="74"/>
      <c r="D39" s="69" t="s">
        <v>110</v>
      </c>
      <c r="E39" s="71"/>
      <c r="F39" s="6" t="s">
        <v>78</v>
      </c>
      <c r="G39" s="8" t="s">
        <v>81</v>
      </c>
      <c r="H39" s="8">
        <v>0.20300000000000001</v>
      </c>
      <c r="I39" s="8">
        <v>1.7999999999999999E-2</v>
      </c>
      <c r="J39" s="8" t="s">
        <v>81</v>
      </c>
      <c r="K39" s="8">
        <v>0</v>
      </c>
      <c r="L39" s="8" t="s">
        <v>81</v>
      </c>
      <c r="M39" s="8" t="s">
        <v>81</v>
      </c>
      <c r="N39" s="8" t="s">
        <v>81</v>
      </c>
      <c r="O39" s="8" t="s">
        <v>81</v>
      </c>
      <c r="P39" s="8" t="s">
        <v>81</v>
      </c>
      <c r="Q39" s="8">
        <v>0</v>
      </c>
      <c r="R39" s="8">
        <v>4.7E-2</v>
      </c>
      <c r="S39" s="8" t="s">
        <v>81</v>
      </c>
      <c r="T39" s="8" t="s">
        <v>81</v>
      </c>
      <c r="U39" s="8" t="s">
        <v>81</v>
      </c>
      <c r="V39" s="8">
        <v>0</v>
      </c>
      <c r="W39" s="8" t="s">
        <v>81</v>
      </c>
      <c r="X39" s="8">
        <v>3.3000000000000002E-2</v>
      </c>
      <c r="Y39" s="8" t="s">
        <v>81</v>
      </c>
      <c r="Z39" s="8" t="s">
        <v>81</v>
      </c>
      <c r="AA39" s="8" t="s">
        <v>81</v>
      </c>
      <c r="AB39" s="8" t="s">
        <v>81</v>
      </c>
      <c r="AC39" s="8">
        <v>2.9529999999999998</v>
      </c>
      <c r="AD39" s="8" t="s">
        <v>81</v>
      </c>
      <c r="AE39" s="8" t="s">
        <v>81</v>
      </c>
      <c r="AF39" s="8" t="s">
        <v>81</v>
      </c>
      <c r="AG39" s="8">
        <v>0.13800000000000001</v>
      </c>
      <c r="AH39" s="8" t="s">
        <v>81</v>
      </c>
      <c r="AI39" s="8" t="s">
        <v>81</v>
      </c>
      <c r="AJ39" s="8" t="s">
        <v>81</v>
      </c>
      <c r="AK39" s="8" t="s">
        <v>81</v>
      </c>
      <c r="AL39" s="8">
        <v>0</v>
      </c>
      <c r="AM39" s="8" t="s">
        <v>81</v>
      </c>
      <c r="AN39" s="8">
        <v>0.24</v>
      </c>
      <c r="AO39" s="8">
        <v>0</v>
      </c>
      <c r="AP39" s="8" t="s">
        <v>81</v>
      </c>
      <c r="AQ39" s="8" t="s">
        <v>81</v>
      </c>
      <c r="AR39" s="8" t="s">
        <v>81</v>
      </c>
      <c r="AS39" s="8" t="s">
        <v>81</v>
      </c>
      <c r="AT39" s="8">
        <v>0.01</v>
      </c>
      <c r="AU39" s="8" t="s">
        <v>81</v>
      </c>
      <c r="AV39" s="8" t="s">
        <v>81</v>
      </c>
      <c r="AW39" s="8" t="s">
        <v>81</v>
      </c>
      <c r="AX39" s="8">
        <v>0</v>
      </c>
      <c r="AY39" s="8" t="s">
        <v>81</v>
      </c>
      <c r="AZ39" s="8">
        <v>0</v>
      </c>
      <c r="BA39" s="8" t="s">
        <v>81</v>
      </c>
      <c r="BB39" s="8" t="s">
        <v>81</v>
      </c>
      <c r="BC39" s="8">
        <v>2.1999999999999999E-2</v>
      </c>
      <c r="BD39" s="8" t="s">
        <v>81</v>
      </c>
      <c r="BE39" s="8" t="s">
        <v>81</v>
      </c>
      <c r="BF39" s="8" t="s">
        <v>81</v>
      </c>
      <c r="BG39" s="8" t="s">
        <v>81</v>
      </c>
      <c r="BH39" s="8" t="s">
        <v>81</v>
      </c>
      <c r="BI39" s="8" t="s">
        <v>81</v>
      </c>
      <c r="BJ39" s="8">
        <v>0</v>
      </c>
      <c r="BK39" s="8" t="s">
        <v>81</v>
      </c>
      <c r="BL39" s="8" t="s">
        <v>81</v>
      </c>
      <c r="BM39" s="8" t="s">
        <v>81</v>
      </c>
      <c r="BN39" s="8" t="s">
        <v>81</v>
      </c>
      <c r="BO39" s="8" t="s">
        <v>81</v>
      </c>
      <c r="BP39" s="8" t="s">
        <v>81</v>
      </c>
      <c r="BQ39" s="8" t="s">
        <v>81</v>
      </c>
      <c r="BR39" s="8" t="s">
        <v>81</v>
      </c>
      <c r="BS39" s="8">
        <v>0.84299999999999997</v>
      </c>
      <c r="BT39" s="8">
        <v>0.17499999999999999</v>
      </c>
    </row>
    <row r="40" spans="1:72" ht="13.5" x14ac:dyDescent="0.25">
      <c r="A40" s="73"/>
      <c r="B40" s="73"/>
      <c r="C40" s="69" t="s">
        <v>111</v>
      </c>
      <c r="D40" s="70"/>
      <c r="E40" s="71"/>
      <c r="F40" s="6" t="s">
        <v>78</v>
      </c>
      <c r="G40" s="7">
        <v>0</v>
      </c>
      <c r="H40" s="7">
        <v>0.72199999999999998</v>
      </c>
      <c r="I40" s="7">
        <v>1.7999999999999999E-2</v>
      </c>
      <c r="J40" s="7">
        <v>0.121</v>
      </c>
      <c r="K40" s="7">
        <v>0</v>
      </c>
      <c r="L40" s="7">
        <v>0</v>
      </c>
      <c r="M40" s="7">
        <v>0</v>
      </c>
      <c r="N40" s="7">
        <v>0.245</v>
      </c>
      <c r="O40" s="7">
        <v>0</v>
      </c>
      <c r="P40" s="7">
        <v>0.32900000000000001</v>
      </c>
      <c r="Q40" s="7">
        <v>0.74299999999999999</v>
      </c>
      <c r="R40" s="7">
        <v>0.27100000000000002</v>
      </c>
      <c r="S40" s="7" t="s">
        <v>81</v>
      </c>
      <c r="T40" s="7">
        <v>1.7000000000000001E-2</v>
      </c>
      <c r="U40" s="7">
        <v>0.25800000000000001</v>
      </c>
      <c r="V40" s="7">
        <v>0.13700000000000001</v>
      </c>
      <c r="W40" s="7">
        <v>0</v>
      </c>
      <c r="X40" s="7">
        <v>4.9000000000000002E-2</v>
      </c>
      <c r="Y40" s="7">
        <v>0.47199999999999998</v>
      </c>
      <c r="Z40" s="7">
        <v>0.72399999999999998</v>
      </c>
      <c r="AA40" s="7">
        <v>4.4999999999999998E-2</v>
      </c>
      <c r="AB40" s="7">
        <v>5.0000000000000001E-3</v>
      </c>
      <c r="AC40" s="7">
        <v>0.16400000000000001</v>
      </c>
      <c r="AD40" s="7">
        <v>0</v>
      </c>
      <c r="AE40" s="7">
        <v>0.29099999999999998</v>
      </c>
      <c r="AF40" s="7">
        <v>0</v>
      </c>
      <c r="AG40" s="7">
        <v>1E-3</v>
      </c>
      <c r="AH40" s="7">
        <v>1.6E-2</v>
      </c>
      <c r="AI40" s="7">
        <v>0</v>
      </c>
      <c r="AJ40" s="7">
        <v>0</v>
      </c>
      <c r="AK40" s="7">
        <v>0.02</v>
      </c>
      <c r="AL40" s="7">
        <v>0.29299999999999998</v>
      </c>
      <c r="AM40" s="7">
        <v>0</v>
      </c>
      <c r="AN40" s="7">
        <v>0.19500000000000001</v>
      </c>
      <c r="AO40" s="7">
        <v>3.1E-2</v>
      </c>
      <c r="AP40" s="7">
        <v>0.26</v>
      </c>
      <c r="AQ40" s="7">
        <v>0.126</v>
      </c>
      <c r="AR40" s="7" t="s">
        <v>81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0.14299999999999999</v>
      </c>
      <c r="AZ40" s="7">
        <v>0.374</v>
      </c>
      <c r="BA40" s="7" t="s">
        <v>81</v>
      </c>
      <c r="BB40" s="7">
        <v>2.4E-2</v>
      </c>
      <c r="BC40" s="7">
        <v>3.6999999999999998E-2</v>
      </c>
      <c r="BD40" s="7">
        <v>0</v>
      </c>
      <c r="BE40" s="7">
        <v>0</v>
      </c>
      <c r="BF40" s="7">
        <v>0</v>
      </c>
      <c r="BG40" s="7">
        <v>4.0000000000000001E-3</v>
      </c>
      <c r="BH40" s="7">
        <v>0</v>
      </c>
      <c r="BI40" s="7">
        <v>0</v>
      </c>
      <c r="BJ40" s="7">
        <v>0</v>
      </c>
      <c r="BK40" s="7">
        <v>0.2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1.2999999999999999E-2</v>
      </c>
    </row>
    <row r="41" spans="1:72" ht="13.5" x14ac:dyDescent="0.25">
      <c r="A41" s="73"/>
      <c r="B41" s="73"/>
      <c r="C41" s="72" t="s">
        <v>111</v>
      </c>
      <c r="D41" s="69" t="s">
        <v>112</v>
      </c>
      <c r="E41" s="71"/>
      <c r="F41" s="6" t="s">
        <v>78</v>
      </c>
      <c r="G41" s="8" t="s">
        <v>81</v>
      </c>
      <c r="H41" s="8">
        <v>0.58099999999999996</v>
      </c>
      <c r="I41" s="8">
        <v>1.7999999999999999E-2</v>
      </c>
      <c r="J41" s="8" t="s">
        <v>81</v>
      </c>
      <c r="K41" s="8" t="s">
        <v>81</v>
      </c>
      <c r="L41" s="8" t="s">
        <v>81</v>
      </c>
      <c r="M41" s="8" t="s">
        <v>81</v>
      </c>
      <c r="N41" s="8" t="s">
        <v>81</v>
      </c>
      <c r="O41" s="8" t="s">
        <v>81</v>
      </c>
      <c r="P41" s="8">
        <v>0.26700000000000002</v>
      </c>
      <c r="Q41" s="8">
        <v>0.59</v>
      </c>
      <c r="R41" s="8">
        <v>0.23899999999999999</v>
      </c>
      <c r="S41" s="8" t="s">
        <v>81</v>
      </c>
      <c r="T41" s="8">
        <v>1.2999999999999999E-2</v>
      </c>
      <c r="U41" s="8">
        <v>0.25800000000000001</v>
      </c>
      <c r="V41" s="8">
        <v>0.13500000000000001</v>
      </c>
      <c r="W41" s="8" t="s">
        <v>81</v>
      </c>
      <c r="X41" s="8" t="s">
        <v>81</v>
      </c>
      <c r="Y41" s="8" t="s">
        <v>81</v>
      </c>
      <c r="Z41" s="8">
        <v>0.33500000000000002</v>
      </c>
      <c r="AA41" s="8">
        <v>4.4999999999999998E-2</v>
      </c>
      <c r="AB41" s="8">
        <v>5.0000000000000001E-3</v>
      </c>
      <c r="AC41" s="8">
        <v>0.16400000000000001</v>
      </c>
      <c r="AD41" s="8" t="s">
        <v>81</v>
      </c>
      <c r="AE41" s="8">
        <v>0.29099999999999998</v>
      </c>
      <c r="AF41" s="8" t="s">
        <v>81</v>
      </c>
      <c r="AG41" s="8">
        <v>1E-3</v>
      </c>
      <c r="AH41" s="8" t="s">
        <v>81</v>
      </c>
      <c r="AI41" s="8" t="s">
        <v>81</v>
      </c>
      <c r="AJ41" s="8" t="s">
        <v>81</v>
      </c>
      <c r="AK41" s="8" t="s">
        <v>81</v>
      </c>
      <c r="AL41" s="8" t="s">
        <v>81</v>
      </c>
      <c r="AM41" s="8" t="s">
        <v>81</v>
      </c>
      <c r="AN41" s="8">
        <v>0.19500000000000001</v>
      </c>
      <c r="AO41" s="8" t="s">
        <v>81</v>
      </c>
      <c r="AP41" s="8">
        <v>0.25800000000000001</v>
      </c>
      <c r="AQ41" s="8" t="s">
        <v>81</v>
      </c>
      <c r="AR41" s="8" t="s">
        <v>81</v>
      </c>
      <c r="AS41" s="8" t="s">
        <v>81</v>
      </c>
      <c r="AT41" s="8" t="s">
        <v>81</v>
      </c>
      <c r="AU41" s="8" t="s">
        <v>81</v>
      </c>
      <c r="AV41" s="8" t="s">
        <v>81</v>
      </c>
      <c r="AW41" s="8">
        <v>0</v>
      </c>
      <c r="AX41" s="8" t="s">
        <v>81</v>
      </c>
      <c r="AY41" s="8" t="s">
        <v>81</v>
      </c>
      <c r="AZ41" s="8">
        <v>0.374</v>
      </c>
      <c r="BA41" s="8" t="s">
        <v>81</v>
      </c>
      <c r="BB41" s="8" t="s">
        <v>81</v>
      </c>
      <c r="BC41" s="8">
        <v>3.6999999999999998E-2</v>
      </c>
      <c r="BD41" s="8" t="s">
        <v>81</v>
      </c>
      <c r="BE41" s="8" t="s">
        <v>81</v>
      </c>
      <c r="BF41" s="8" t="s">
        <v>81</v>
      </c>
      <c r="BG41" s="8">
        <v>4.0000000000000001E-3</v>
      </c>
      <c r="BH41" s="8" t="s">
        <v>81</v>
      </c>
      <c r="BI41" s="8" t="s">
        <v>81</v>
      </c>
      <c r="BJ41" s="8">
        <v>0</v>
      </c>
      <c r="BK41" s="8">
        <v>0.2</v>
      </c>
      <c r="BL41" s="8" t="s">
        <v>81</v>
      </c>
      <c r="BM41" s="8" t="s">
        <v>81</v>
      </c>
      <c r="BN41" s="8" t="s">
        <v>81</v>
      </c>
      <c r="BO41" s="8" t="s">
        <v>81</v>
      </c>
      <c r="BP41" s="8" t="s">
        <v>81</v>
      </c>
      <c r="BQ41" s="8" t="s">
        <v>81</v>
      </c>
      <c r="BR41" s="8" t="s">
        <v>81</v>
      </c>
      <c r="BS41" s="8" t="s">
        <v>81</v>
      </c>
      <c r="BT41" s="8">
        <v>1.4E-2</v>
      </c>
    </row>
    <row r="42" spans="1:72" ht="13.5" x14ac:dyDescent="0.25">
      <c r="A42" s="73"/>
      <c r="B42" s="73"/>
      <c r="C42" s="74"/>
      <c r="D42" s="69" t="s">
        <v>113</v>
      </c>
      <c r="E42" s="71"/>
      <c r="F42" s="6" t="s">
        <v>78</v>
      </c>
      <c r="G42" s="7" t="s">
        <v>81</v>
      </c>
      <c r="H42" s="7">
        <v>0.14099999999999999</v>
      </c>
      <c r="I42" s="7">
        <v>0</v>
      </c>
      <c r="J42" s="7" t="s">
        <v>81</v>
      </c>
      <c r="K42" s="7" t="s">
        <v>81</v>
      </c>
      <c r="L42" s="7" t="s">
        <v>81</v>
      </c>
      <c r="M42" s="7" t="s">
        <v>81</v>
      </c>
      <c r="N42" s="7" t="s">
        <v>81</v>
      </c>
      <c r="O42" s="7" t="s">
        <v>81</v>
      </c>
      <c r="P42" s="7">
        <v>6.2E-2</v>
      </c>
      <c r="Q42" s="7">
        <v>0.154</v>
      </c>
      <c r="R42" s="7">
        <v>3.3000000000000002E-2</v>
      </c>
      <c r="S42" s="7" t="s">
        <v>81</v>
      </c>
      <c r="T42" s="7">
        <v>3.0000000000000001E-3</v>
      </c>
      <c r="U42" s="7">
        <v>0</v>
      </c>
      <c r="V42" s="7">
        <v>1E-3</v>
      </c>
      <c r="W42" s="7" t="s">
        <v>81</v>
      </c>
      <c r="X42" s="7" t="s">
        <v>81</v>
      </c>
      <c r="Y42" s="7" t="s">
        <v>81</v>
      </c>
      <c r="Z42" s="7">
        <v>0.38900000000000001</v>
      </c>
      <c r="AA42" s="7">
        <v>0</v>
      </c>
      <c r="AB42" s="7">
        <v>0</v>
      </c>
      <c r="AC42" s="7">
        <v>0</v>
      </c>
      <c r="AD42" s="7" t="s">
        <v>81</v>
      </c>
      <c r="AE42" s="7">
        <v>0</v>
      </c>
      <c r="AF42" s="7" t="s">
        <v>81</v>
      </c>
      <c r="AG42" s="7">
        <v>0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>
        <v>0</v>
      </c>
      <c r="AQ42" s="7" t="s">
        <v>81</v>
      </c>
      <c r="AR42" s="7" t="s">
        <v>81</v>
      </c>
      <c r="AS42" s="7" t="s">
        <v>81</v>
      </c>
      <c r="AT42" s="7" t="s">
        <v>81</v>
      </c>
      <c r="AU42" s="7" t="s">
        <v>81</v>
      </c>
      <c r="AV42" s="7" t="s">
        <v>81</v>
      </c>
      <c r="AW42" s="7">
        <v>0</v>
      </c>
      <c r="AX42" s="7" t="s">
        <v>81</v>
      </c>
      <c r="AY42" s="7" t="s">
        <v>81</v>
      </c>
      <c r="AZ42" s="7">
        <v>0</v>
      </c>
      <c r="BA42" s="7" t="s">
        <v>81</v>
      </c>
      <c r="BB42" s="7" t="s">
        <v>81</v>
      </c>
      <c r="BC42" s="7">
        <v>0</v>
      </c>
      <c r="BD42" s="7" t="s">
        <v>81</v>
      </c>
      <c r="BE42" s="7" t="s">
        <v>81</v>
      </c>
      <c r="BF42" s="7" t="s">
        <v>81</v>
      </c>
      <c r="BG42" s="7">
        <v>0</v>
      </c>
      <c r="BH42" s="7" t="s">
        <v>81</v>
      </c>
      <c r="BI42" s="7" t="s">
        <v>81</v>
      </c>
      <c r="BJ42" s="7">
        <v>0</v>
      </c>
      <c r="BK42" s="7">
        <v>0</v>
      </c>
      <c r="BL42" s="7" t="s">
        <v>81</v>
      </c>
      <c r="BM42" s="7" t="s">
        <v>81</v>
      </c>
      <c r="BN42" s="7" t="s">
        <v>81</v>
      </c>
      <c r="BO42" s="7" t="s">
        <v>81</v>
      </c>
      <c r="BP42" s="7" t="s">
        <v>81</v>
      </c>
      <c r="BQ42" s="7" t="s">
        <v>81</v>
      </c>
      <c r="BR42" s="7" t="s">
        <v>81</v>
      </c>
      <c r="BS42" s="7" t="s">
        <v>81</v>
      </c>
      <c r="BT42" s="7">
        <v>0</v>
      </c>
    </row>
    <row r="43" spans="1:72" ht="13.5" x14ac:dyDescent="0.25">
      <c r="A43" s="73"/>
      <c r="B43" s="73"/>
      <c r="C43" s="69" t="s">
        <v>114</v>
      </c>
      <c r="D43" s="70"/>
      <c r="E43" s="71"/>
      <c r="F43" s="6" t="s">
        <v>78</v>
      </c>
      <c r="G43" s="8">
        <v>0.41099999999999998</v>
      </c>
      <c r="H43" s="8">
        <v>1.1719999999999999</v>
      </c>
      <c r="I43" s="8">
        <v>0.47599999999999998</v>
      </c>
      <c r="J43" s="8">
        <v>0.246</v>
      </c>
      <c r="K43" s="8">
        <v>0.83499999999999996</v>
      </c>
      <c r="L43" s="8">
        <v>0.14599999999999999</v>
      </c>
      <c r="M43" s="8">
        <v>1E-3</v>
      </c>
      <c r="N43" s="8">
        <v>0.34200000000000003</v>
      </c>
      <c r="O43" s="8">
        <v>0</v>
      </c>
      <c r="P43" s="8">
        <v>0.39900000000000002</v>
      </c>
      <c r="Q43" s="8">
        <v>0.95499999999999996</v>
      </c>
      <c r="R43" s="8">
        <v>0.50800000000000001</v>
      </c>
      <c r="S43" s="8" t="s">
        <v>81</v>
      </c>
      <c r="T43" s="8">
        <v>0.33500000000000002</v>
      </c>
      <c r="U43" s="8">
        <v>0</v>
      </c>
      <c r="V43" s="8">
        <v>0.60799999999999998</v>
      </c>
      <c r="W43" s="8">
        <v>0.80100000000000005</v>
      </c>
      <c r="X43" s="8">
        <v>1.1100000000000001</v>
      </c>
      <c r="Y43" s="8">
        <v>0.23599999999999999</v>
      </c>
      <c r="Z43" s="8">
        <v>2.5960000000000001</v>
      </c>
      <c r="AA43" s="8">
        <v>0.152</v>
      </c>
      <c r="AB43" s="8">
        <v>0</v>
      </c>
      <c r="AC43" s="8">
        <v>0.84799999999999998</v>
      </c>
      <c r="AD43" s="8">
        <v>0.106</v>
      </c>
      <c r="AE43" s="8">
        <v>0.44600000000000001</v>
      </c>
      <c r="AF43" s="8">
        <v>2.5000000000000001E-2</v>
      </c>
      <c r="AG43" s="8">
        <v>0.317</v>
      </c>
      <c r="AH43" s="8">
        <v>0.19500000000000001</v>
      </c>
      <c r="AI43" s="8">
        <v>0.79600000000000004</v>
      </c>
      <c r="AJ43" s="8">
        <v>0</v>
      </c>
      <c r="AK43" s="8">
        <v>0.10199999999999999</v>
      </c>
      <c r="AL43" s="8">
        <v>0.92100000000000004</v>
      </c>
      <c r="AM43" s="8">
        <v>0.29499999999999998</v>
      </c>
      <c r="AN43" s="8">
        <v>0.29599999999999999</v>
      </c>
      <c r="AO43" s="8">
        <v>0.748</v>
      </c>
      <c r="AP43" s="8">
        <v>0.80500000000000005</v>
      </c>
      <c r="AQ43" s="8">
        <v>9.2999999999999999E-2</v>
      </c>
      <c r="AR43" s="8" t="s">
        <v>81</v>
      </c>
      <c r="AS43" s="8">
        <v>1.728</v>
      </c>
      <c r="AT43" s="8">
        <v>2.0819999999999999</v>
      </c>
      <c r="AU43" s="8">
        <v>0.61</v>
      </c>
      <c r="AV43" s="8">
        <v>0.13200000000000001</v>
      </c>
      <c r="AW43" s="8">
        <v>0.91900000000000004</v>
      </c>
      <c r="AX43" s="8">
        <v>0.18</v>
      </c>
      <c r="AY43" s="8">
        <v>0.80400000000000005</v>
      </c>
      <c r="AZ43" s="8">
        <v>0</v>
      </c>
      <c r="BA43" s="8" t="s">
        <v>81</v>
      </c>
      <c r="BB43" s="8">
        <v>0.56000000000000005</v>
      </c>
      <c r="BC43" s="8">
        <v>0</v>
      </c>
      <c r="BD43" s="8">
        <v>0.13400000000000001</v>
      </c>
      <c r="BE43" s="8">
        <v>0</v>
      </c>
      <c r="BF43" s="8">
        <v>8.5000000000000006E-2</v>
      </c>
      <c r="BG43" s="8">
        <v>3.5999999999999997E-2</v>
      </c>
      <c r="BH43" s="8">
        <v>0.44800000000000001</v>
      </c>
      <c r="BI43" s="8">
        <v>0.39</v>
      </c>
      <c r="BJ43" s="8">
        <v>0.85899999999999999</v>
      </c>
      <c r="BK43" s="8">
        <v>0.66300000000000003</v>
      </c>
      <c r="BL43" s="8">
        <v>1.4E-2</v>
      </c>
      <c r="BM43" s="8">
        <v>5.6000000000000001E-2</v>
      </c>
      <c r="BN43" s="8">
        <v>1.0999999999999999E-2</v>
      </c>
      <c r="BO43" s="8">
        <v>0.114</v>
      </c>
      <c r="BP43" s="8">
        <v>0.48699999999999999</v>
      </c>
      <c r="BQ43" s="8">
        <v>0.182</v>
      </c>
      <c r="BR43" s="8">
        <v>0</v>
      </c>
      <c r="BS43" s="8">
        <v>0.156</v>
      </c>
      <c r="BT43" s="8">
        <v>0.41799999999999998</v>
      </c>
    </row>
    <row r="44" spans="1:72" ht="13.5" x14ac:dyDescent="0.25">
      <c r="A44" s="73"/>
      <c r="B44" s="73"/>
      <c r="C44" s="69" t="s">
        <v>115</v>
      </c>
      <c r="D44" s="70"/>
      <c r="E44" s="71"/>
      <c r="F44" s="6" t="s">
        <v>78</v>
      </c>
      <c r="G44" s="7">
        <v>3.0000000000000001E-3</v>
      </c>
      <c r="H44" s="7">
        <v>8.2000000000000003E-2</v>
      </c>
      <c r="I44" s="7">
        <v>0.46400000000000002</v>
      </c>
      <c r="J44" s="7">
        <v>0</v>
      </c>
      <c r="K44" s="7">
        <v>1.2E-2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 t="s">
        <v>81</v>
      </c>
      <c r="T44" s="7">
        <v>0</v>
      </c>
      <c r="U44" s="7">
        <v>1.6E-2</v>
      </c>
      <c r="V44" s="7">
        <v>0</v>
      </c>
      <c r="W44" s="7">
        <v>1.0009999999999999</v>
      </c>
      <c r="X44" s="7">
        <v>8.9999999999999993E-3</v>
      </c>
      <c r="Y44" s="7">
        <v>0</v>
      </c>
      <c r="Z44" s="7">
        <v>0</v>
      </c>
      <c r="AA44" s="7">
        <v>0.01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1.0999999999999999E-2</v>
      </c>
      <c r="AL44" s="7">
        <v>0.21099999999999999</v>
      </c>
      <c r="AM44" s="7">
        <v>0</v>
      </c>
      <c r="AN44" s="7">
        <v>0</v>
      </c>
      <c r="AO44" s="7">
        <v>0</v>
      </c>
      <c r="AP44" s="7">
        <v>8.0000000000000002E-3</v>
      </c>
      <c r="AQ44" s="7">
        <v>0</v>
      </c>
      <c r="AR44" s="7" t="s">
        <v>81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 t="s">
        <v>81</v>
      </c>
      <c r="BB44" s="7">
        <v>0.03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2E-3</v>
      </c>
    </row>
    <row r="45" spans="1:72" ht="13.5" x14ac:dyDescent="0.25">
      <c r="A45" s="73"/>
      <c r="B45" s="73"/>
      <c r="C45" s="72" t="s">
        <v>115</v>
      </c>
      <c r="D45" s="69" t="s">
        <v>116</v>
      </c>
      <c r="E45" s="71"/>
      <c r="F45" s="6" t="s">
        <v>78</v>
      </c>
      <c r="G45" s="8">
        <v>0</v>
      </c>
      <c r="H45" s="8">
        <v>0</v>
      </c>
      <c r="I45" s="8">
        <v>0</v>
      </c>
      <c r="J45" s="8" t="s">
        <v>81</v>
      </c>
      <c r="K45" s="8">
        <v>0</v>
      </c>
      <c r="L45" s="8">
        <v>0</v>
      </c>
      <c r="M45" s="8" t="s">
        <v>81</v>
      </c>
      <c r="N45" s="8" t="s">
        <v>81</v>
      </c>
      <c r="O45" s="8" t="s">
        <v>81</v>
      </c>
      <c r="P45" s="8" t="s">
        <v>81</v>
      </c>
      <c r="Q45" s="8" t="s">
        <v>81</v>
      </c>
      <c r="R45" s="8" t="s">
        <v>81</v>
      </c>
      <c r="S45" s="8" t="s">
        <v>81</v>
      </c>
      <c r="T45" s="8" t="s">
        <v>81</v>
      </c>
      <c r="U45" s="8">
        <v>0</v>
      </c>
      <c r="V45" s="8" t="s">
        <v>81</v>
      </c>
      <c r="W45" s="8">
        <v>0</v>
      </c>
      <c r="X45" s="8">
        <v>0</v>
      </c>
      <c r="Y45" s="8" t="s">
        <v>81</v>
      </c>
      <c r="Z45" s="8" t="s">
        <v>81</v>
      </c>
      <c r="AA45" s="8">
        <v>0</v>
      </c>
      <c r="AB45" s="8" t="s">
        <v>81</v>
      </c>
      <c r="AC45" s="8" t="s">
        <v>81</v>
      </c>
      <c r="AD45" s="8" t="s">
        <v>81</v>
      </c>
      <c r="AE45" s="8" t="s">
        <v>81</v>
      </c>
      <c r="AF45" s="8" t="s">
        <v>81</v>
      </c>
      <c r="AG45" s="8" t="s">
        <v>81</v>
      </c>
      <c r="AH45" s="8" t="s">
        <v>81</v>
      </c>
      <c r="AI45" s="8" t="s">
        <v>81</v>
      </c>
      <c r="AJ45" s="8" t="s">
        <v>81</v>
      </c>
      <c r="AK45" s="8">
        <v>0</v>
      </c>
      <c r="AL45" s="8">
        <v>2.7E-2</v>
      </c>
      <c r="AM45" s="8" t="s">
        <v>81</v>
      </c>
      <c r="AN45" s="8" t="s">
        <v>81</v>
      </c>
      <c r="AO45" s="8" t="s">
        <v>81</v>
      </c>
      <c r="AP45" s="8">
        <v>0</v>
      </c>
      <c r="AQ45" s="8">
        <v>0</v>
      </c>
      <c r="AR45" s="8" t="s">
        <v>81</v>
      </c>
      <c r="AS45" s="8" t="s">
        <v>81</v>
      </c>
      <c r="AT45" s="8" t="s">
        <v>81</v>
      </c>
      <c r="AU45" s="8" t="s">
        <v>81</v>
      </c>
      <c r="AV45" s="8" t="s">
        <v>81</v>
      </c>
      <c r="AW45" s="8" t="s">
        <v>81</v>
      </c>
      <c r="AX45" s="8" t="s">
        <v>81</v>
      </c>
      <c r="AY45" s="8" t="s">
        <v>81</v>
      </c>
      <c r="AZ45" s="8">
        <v>0</v>
      </c>
      <c r="BA45" s="8" t="s">
        <v>81</v>
      </c>
      <c r="BB45" s="8">
        <v>0.03</v>
      </c>
      <c r="BC45" s="8" t="s">
        <v>81</v>
      </c>
      <c r="BD45" s="8" t="s">
        <v>81</v>
      </c>
      <c r="BE45" s="8" t="s">
        <v>81</v>
      </c>
      <c r="BF45" s="8" t="s">
        <v>81</v>
      </c>
      <c r="BG45" s="8" t="s">
        <v>81</v>
      </c>
      <c r="BH45" s="8" t="s">
        <v>81</v>
      </c>
      <c r="BI45" s="8" t="s">
        <v>81</v>
      </c>
      <c r="BJ45" s="8">
        <v>0</v>
      </c>
      <c r="BK45" s="8" t="s">
        <v>81</v>
      </c>
      <c r="BL45" s="8" t="s">
        <v>81</v>
      </c>
      <c r="BM45" s="8" t="s">
        <v>81</v>
      </c>
      <c r="BN45" s="8" t="s">
        <v>81</v>
      </c>
      <c r="BO45" s="8" t="s">
        <v>81</v>
      </c>
      <c r="BP45" s="8" t="s">
        <v>81</v>
      </c>
      <c r="BQ45" s="8" t="s">
        <v>81</v>
      </c>
      <c r="BR45" s="8" t="s">
        <v>81</v>
      </c>
      <c r="BS45" s="8" t="s">
        <v>81</v>
      </c>
      <c r="BT45" s="8">
        <v>0.01</v>
      </c>
    </row>
    <row r="46" spans="1:72" ht="13.5" x14ac:dyDescent="0.25">
      <c r="A46" s="73"/>
      <c r="B46" s="73"/>
      <c r="C46" s="74"/>
      <c r="D46" s="69" t="s">
        <v>117</v>
      </c>
      <c r="E46" s="71"/>
      <c r="F46" s="6" t="s">
        <v>78</v>
      </c>
      <c r="G46" s="7">
        <v>3.0000000000000001E-3</v>
      </c>
      <c r="H46" s="7">
        <v>8.2000000000000003E-2</v>
      </c>
      <c r="I46" s="7">
        <v>0.46400000000000002</v>
      </c>
      <c r="J46" s="7" t="s">
        <v>81</v>
      </c>
      <c r="K46" s="7">
        <v>1.2E-2</v>
      </c>
      <c r="L46" s="7">
        <v>0</v>
      </c>
      <c r="M46" s="7" t="s">
        <v>81</v>
      </c>
      <c r="N46" s="7" t="s">
        <v>81</v>
      </c>
      <c r="O46" s="7" t="s">
        <v>81</v>
      </c>
      <c r="P46" s="7" t="s">
        <v>81</v>
      </c>
      <c r="Q46" s="7" t="s">
        <v>81</v>
      </c>
      <c r="R46" s="7" t="s">
        <v>81</v>
      </c>
      <c r="S46" s="7" t="s">
        <v>81</v>
      </c>
      <c r="T46" s="7" t="s">
        <v>81</v>
      </c>
      <c r="U46" s="7">
        <v>1.6E-2</v>
      </c>
      <c r="V46" s="7" t="s">
        <v>81</v>
      </c>
      <c r="W46" s="7">
        <v>1.0009999999999999</v>
      </c>
      <c r="X46" s="7">
        <v>8.9999999999999993E-3</v>
      </c>
      <c r="Y46" s="7" t="s">
        <v>81</v>
      </c>
      <c r="Z46" s="7" t="s">
        <v>81</v>
      </c>
      <c r="AA46" s="7">
        <v>0.01</v>
      </c>
      <c r="AB46" s="7" t="s">
        <v>81</v>
      </c>
      <c r="AC46" s="7" t="s">
        <v>81</v>
      </c>
      <c r="AD46" s="7" t="s">
        <v>81</v>
      </c>
      <c r="AE46" s="7" t="s">
        <v>81</v>
      </c>
      <c r="AF46" s="7" t="s">
        <v>81</v>
      </c>
      <c r="AG46" s="7" t="s">
        <v>81</v>
      </c>
      <c r="AH46" s="7" t="s">
        <v>81</v>
      </c>
      <c r="AI46" s="7" t="s">
        <v>81</v>
      </c>
      <c r="AJ46" s="7" t="s">
        <v>81</v>
      </c>
      <c r="AK46" s="7">
        <v>1.0999999999999999E-2</v>
      </c>
      <c r="AL46" s="7">
        <v>0.184</v>
      </c>
      <c r="AM46" s="7" t="s">
        <v>81</v>
      </c>
      <c r="AN46" s="7" t="s">
        <v>81</v>
      </c>
      <c r="AO46" s="7" t="s">
        <v>81</v>
      </c>
      <c r="AP46" s="7">
        <v>8.0000000000000002E-3</v>
      </c>
      <c r="AQ46" s="7" t="s">
        <v>81</v>
      </c>
      <c r="AR46" s="7" t="s">
        <v>81</v>
      </c>
      <c r="AS46" s="7" t="s">
        <v>81</v>
      </c>
      <c r="AT46" s="7" t="s">
        <v>81</v>
      </c>
      <c r="AU46" s="7" t="s">
        <v>81</v>
      </c>
      <c r="AV46" s="7" t="s">
        <v>81</v>
      </c>
      <c r="AW46" s="7" t="s">
        <v>81</v>
      </c>
      <c r="AX46" s="7" t="s">
        <v>81</v>
      </c>
      <c r="AY46" s="7" t="s">
        <v>81</v>
      </c>
      <c r="AZ46" s="7">
        <v>0</v>
      </c>
      <c r="BA46" s="7" t="s">
        <v>81</v>
      </c>
      <c r="BB46" s="7">
        <v>0</v>
      </c>
      <c r="BC46" s="7" t="s">
        <v>81</v>
      </c>
      <c r="BD46" s="7" t="s">
        <v>81</v>
      </c>
      <c r="BE46" s="7" t="s">
        <v>81</v>
      </c>
      <c r="BF46" s="7" t="s">
        <v>81</v>
      </c>
      <c r="BG46" s="7" t="s">
        <v>81</v>
      </c>
      <c r="BH46" s="7" t="s">
        <v>81</v>
      </c>
      <c r="BI46" s="7" t="s">
        <v>81</v>
      </c>
      <c r="BJ46" s="7">
        <v>0</v>
      </c>
      <c r="BK46" s="7" t="s">
        <v>81</v>
      </c>
      <c r="BL46" s="7" t="s">
        <v>81</v>
      </c>
      <c r="BM46" s="7" t="s">
        <v>81</v>
      </c>
      <c r="BN46" s="7" t="s">
        <v>81</v>
      </c>
      <c r="BO46" s="7" t="s">
        <v>81</v>
      </c>
      <c r="BP46" s="7" t="s">
        <v>81</v>
      </c>
      <c r="BQ46" s="7" t="s">
        <v>81</v>
      </c>
      <c r="BR46" s="7" t="s">
        <v>81</v>
      </c>
      <c r="BS46" s="7" t="s">
        <v>81</v>
      </c>
      <c r="BT46" s="7">
        <v>4.0000000000000001E-3</v>
      </c>
    </row>
    <row r="47" spans="1:72" ht="13.5" x14ac:dyDescent="0.25">
      <c r="A47" s="73"/>
      <c r="B47" s="74"/>
      <c r="C47" s="69" t="s">
        <v>118</v>
      </c>
      <c r="D47" s="70"/>
      <c r="E47" s="71"/>
      <c r="F47" s="6" t="s">
        <v>78</v>
      </c>
      <c r="G47" s="8">
        <v>0</v>
      </c>
      <c r="H47" s="8">
        <v>0.13800000000000001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 t="s">
        <v>81</v>
      </c>
      <c r="T47" s="8">
        <v>0</v>
      </c>
      <c r="U47" s="8">
        <v>1.9E-2</v>
      </c>
      <c r="V47" s="8">
        <v>0</v>
      </c>
      <c r="W47" s="8">
        <v>0</v>
      </c>
      <c r="X47" s="8">
        <v>8.2000000000000003E-2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1E-3</v>
      </c>
      <c r="AL47" s="8">
        <v>0</v>
      </c>
      <c r="AM47" s="8">
        <v>0</v>
      </c>
      <c r="AN47" s="8">
        <v>0.18099999999999999</v>
      </c>
      <c r="AO47" s="8">
        <v>0</v>
      </c>
      <c r="AP47" s="8">
        <v>0</v>
      </c>
      <c r="AQ47" s="8">
        <v>4.9000000000000002E-2</v>
      </c>
      <c r="AR47" s="8" t="s">
        <v>81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 t="s">
        <v>81</v>
      </c>
      <c r="BB47" s="8">
        <v>1E-3</v>
      </c>
      <c r="BC47" s="8">
        <v>0.105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0.03</v>
      </c>
      <c r="BT47" s="8">
        <v>5.0000000000000001E-3</v>
      </c>
    </row>
    <row r="48" spans="1:72" ht="13.5" x14ac:dyDescent="0.25">
      <c r="A48" s="73"/>
      <c r="B48" s="69" t="s">
        <v>119</v>
      </c>
      <c r="C48" s="70"/>
      <c r="D48" s="70"/>
      <c r="E48" s="71"/>
      <c r="F48" s="6" t="s">
        <v>78</v>
      </c>
      <c r="G48" s="7">
        <v>11.622999999999999</v>
      </c>
      <c r="H48" s="7">
        <v>10.59</v>
      </c>
      <c r="I48" s="7">
        <v>7.3070000000000004</v>
      </c>
      <c r="J48" s="7">
        <v>11.78</v>
      </c>
      <c r="K48" s="7">
        <v>8.4359999999999999</v>
      </c>
      <c r="L48" s="7">
        <v>8.7370000000000001</v>
      </c>
      <c r="M48" s="7">
        <v>10.882</v>
      </c>
      <c r="N48" s="7">
        <v>13.916</v>
      </c>
      <c r="O48" s="7">
        <v>13.369</v>
      </c>
      <c r="P48" s="7">
        <v>13.97</v>
      </c>
      <c r="Q48" s="7">
        <v>12.241</v>
      </c>
      <c r="R48" s="7">
        <v>10.516</v>
      </c>
      <c r="S48" s="7">
        <v>15.105</v>
      </c>
      <c r="T48" s="7">
        <v>15.622999999999999</v>
      </c>
      <c r="U48" s="7">
        <v>11.773</v>
      </c>
      <c r="V48" s="7">
        <v>6.048</v>
      </c>
      <c r="W48" s="7">
        <v>10.976000000000001</v>
      </c>
      <c r="X48" s="7">
        <v>12.159000000000001</v>
      </c>
      <c r="Y48" s="7">
        <v>7.0250000000000004</v>
      </c>
      <c r="Z48" s="7">
        <v>6.9080000000000004</v>
      </c>
      <c r="AA48" s="7">
        <v>13.425000000000001</v>
      </c>
      <c r="AB48" s="7">
        <v>12.333</v>
      </c>
      <c r="AC48" s="7">
        <v>9.2970000000000006</v>
      </c>
      <c r="AD48" s="7">
        <v>6.2309999999999999</v>
      </c>
      <c r="AE48" s="7">
        <v>12.24</v>
      </c>
      <c r="AF48" s="7">
        <v>12.592000000000001</v>
      </c>
      <c r="AG48" s="7">
        <v>10.853999999999999</v>
      </c>
      <c r="AH48" s="7">
        <v>13.888999999999999</v>
      </c>
      <c r="AI48" s="7">
        <v>13.831</v>
      </c>
      <c r="AJ48" s="7">
        <v>12.365</v>
      </c>
      <c r="AK48" s="7">
        <v>12.981</v>
      </c>
      <c r="AL48" s="7">
        <v>10.499000000000001</v>
      </c>
      <c r="AM48" s="7">
        <v>12.019</v>
      </c>
      <c r="AN48" s="7">
        <v>5.4820000000000002</v>
      </c>
      <c r="AO48" s="7">
        <v>9.6059999999999999</v>
      </c>
      <c r="AP48" s="7">
        <v>10.275</v>
      </c>
      <c r="AQ48" s="7">
        <v>4.4059999999999997</v>
      </c>
      <c r="AR48" s="7" t="s">
        <v>81</v>
      </c>
      <c r="AS48" s="7">
        <v>12.349</v>
      </c>
      <c r="AT48" s="7">
        <v>15.58</v>
      </c>
      <c r="AU48" s="7">
        <v>14.308999999999999</v>
      </c>
      <c r="AV48" s="7">
        <v>15.047000000000001</v>
      </c>
      <c r="AW48" s="7">
        <v>14.975</v>
      </c>
      <c r="AX48" s="7">
        <v>11.528</v>
      </c>
      <c r="AY48" s="7">
        <v>14.954000000000001</v>
      </c>
      <c r="AZ48" s="7">
        <v>15.731999999999999</v>
      </c>
      <c r="BA48" s="7">
        <v>1.9410000000000001</v>
      </c>
      <c r="BB48" s="7">
        <v>8.6240000000000006</v>
      </c>
      <c r="BC48" s="7">
        <v>9.9049999999999994</v>
      </c>
      <c r="BD48" s="7">
        <v>12.146000000000001</v>
      </c>
      <c r="BE48" s="7">
        <v>13.502000000000001</v>
      </c>
      <c r="BF48" s="7">
        <v>7.3179999999999996</v>
      </c>
      <c r="BG48" s="7">
        <v>7.3949999999999996</v>
      </c>
      <c r="BH48" s="7">
        <v>11.081</v>
      </c>
      <c r="BI48" s="7">
        <v>16.536999999999999</v>
      </c>
      <c r="BJ48" s="7">
        <v>4.9320000000000004</v>
      </c>
      <c r="BK48" s="7">
        <v>10.707000000000001</v>
      </c>
      <c r="BL48" s="7">
        <v>11.893000000000001</v>
      </c>
      <c r="BM48" s="7">
        <v>3.49</v>
      </c>
      <c r="BN48" s="7">
        <v>7.3070000000000004</v>
      </c>
      <c r="BO48" s="7">
        <v>8.4849999999999994</v>
      </c>
      <c r="BP48" s="7">
        <v>13.916</v>
      </c>
      <c r="BQ48" s="7">
        <v>8.077</v>
      </c>
      <c r="BR48" s="7">
        <v>14.845000000000001</v>
      </c>
      <c r="BS48" s="7">
        <v>10.991</v>
      </c>
      <c r="BT48" s="7">
        <v>10.843999999999999</v>
      </c>
    </row>
    <row r="49" spans="1:72" ht="13.5" x14ac:dyDescent="0.25">
      <c r="A49" s="73"/>
      <c r="B49" s="72" t="s">
        <v>119</v>
      </c>
      <c r="C49" s="69" t="s">
        <v>120</v>
      </c>
      <c r="D49" s="70"/>
      <c r="E49" s="71"/>
      <c r="F49" s="6" t="s">
        <v>78</v>
      </c>
      <c r="G49" s="8">
        <v>10.587999999999999</v>
      </c>
      <c r="H49" s="8">
        <v>10.061</v>
      </c>
      <c r="I49" s="8">
        <v>6.8230000000000004</v>
      </c>
      <c r="J49" s="8">
        <v>11.064</v>
      </c>
      <c r="K49" s="8">
        <v>8.2620000000000005</v>
      </c>
      <c r="L49" s="8">
        <v>7.8949999999999996</v>
      </c>
      <c r="M49" s="8">
        <v>10.411</v>
      </c>
      <c r="N49" s="8">
        <v>12.965</v>
      </c>
      <c r="O49" s="8">
        <v>12.702</v>
      </c>
      <c r="P49" s="8">
        <v>13.398999999999999</v>
      </c>
      <c r="Q49" s="8">
        <v>11.789</v>
      </c>
      <c r="R49" s="8">
        <v>9.7279999999999998</v>
      </c>
      <c r="S49" s="8">
        <v>0.20499999999999999</v>
      </c>
      <c r="T49" s="8">
        <v>15.148</v>
      </c>
      <c r="U49" s="8">
        <v>11.115</v>
      </c>
      <c r="V49" s="8">
        <v>5.5839999999999996</v>
      </c>
      <c r="W49" s="8">
        <v>10.265000000000001</v>
      </c>
      <c r="X49" s="8">
        <v>10.584</v>
      </c>
      <c r="Y49" s="8">
        <v>6.5460000000000003</v>
      </c>
      <c r="Z49" s="8">
        <v>6.5039999999999996</v>
      </c>
      <c r="AA49" s="8">
        <v>12.715999999999999</v>
      </c>
      <c r="AB49" s="8">
        <v>12.076000000000001</v>
      </c>
      <c r="AC49" s="8">
        <v>9.1690000000000005</v>
      </c>
      <c r="AD49" s="8">
        <v>6.2080000000000002</v>
      </c>
      <c r="AE49" s="8">
        <v>11.112</v>
      </c>
      <c r="AF49" s="8">
        <v>11.827</v>
      </c>
      <c r="AG49" s="8">
        <v>10.362</v>
      </c>
      <c r="AH49" s="8">
        <v>13.085000000000001</v>
      </c>
      <c r="AI49" s="8">
        <v>13.212999999999999</v>
      </c>
      <c r="AJ49" s="8">
        <v>11.494999999999999</v>
      </c>
      <c r="AK49" s="8">
        <v>12.121</v>
      </c>
      <c r="AL49" s="8">
        <v>9.6709999999999994</v>
      </c>
      <c r="AM49" s="8">
        <v>11.605</v>
      </c>
      <c r="AN49" s="8">
        <v>4.7619999999999996</v>
      </c>
      <c r="AO49" s="8">
        <v>9.3249999999999993</v>
      </c>
      <c r="AP49" s="8">
        <v>9.8770000000000007</v>
      </c>
      <c r="AQ49" s="8">
        <v>3.863</v>
      </c>
      <c r="AR49" s="8" t="s">
        <v>81</v>
      </c>
      <c r="AS49" s="8">
        <v>12.257</v>
      </c>
      <c r="AT49" s="8">
        <v>15.459</v>
      </c>
      <c r="AU49" s="8">
        <v>12.734999999999999</v>
      </c>
      <c r="AV49" s="8">
        <v>14.343</v>
      </c>
      <c r="AW49" s="8">
        <v>14.83</v>
      </c>
      <c r="AX49" s="8">
        <v>11.528</v>
      </c>
      <c r="AY49" s="8">
        <v>14.353999999999999</v>
      </c>
      <c r="AZ49" s="8">
        <v>14.725</v>
      </c>
      <c r="BA49" s="8">
        <v>1.9410000000000001</v>
      </c>
      <c r="BB49" s="8">
        <v>8.2379999999999995</v>
      </c>
      <c r="BC49" s="8">
        <v>9.5449999999999999</v>
      </c>
      <c r="BD49" s="8">
        <v>12.016</v>
      </c>
      <c r="BE49" s="8">
        <v>13.502000000000001</v>
      </c>
      <c r="BF49" s="8">
        <v>7.1660000000000004</v>
      </c>
      <c r="BG49" s="8">
        <v>7.3250000000000002</v>
      </c>
      <c r="BH49" s="8">
        <v>11.081</v>
      </c>
      <c r="BI49" s="8">
        <v>16.155999999999999</v>
      </c>
      <c r="BJ49" s="8">
        <v>4.6479999999999997</v>
      </c>
      <c r="BK49" s="8">
        <v>9.8529999999999998</v>
      </c>
      <c r="BL49" s="8">
        <v>11.659000000000001</v>
      </c>
      <c r="BM49" s="8">
        <v>3.0720000000000001</v>
      </c>
      <c r="BN49" s="8">
        <v>7.1479999999999997</v>
      </c>
      <c r="BO49" s="8">
        <v>8.4529999999999994</v>
      </c>
      <c r="BP49" s="8">
        <v>13.769</v>
      </c>
      <c r="BQ49" s="8">
        <v>7.9119999999999999</v>
      </c>
      <c r="BR49" s="8">
        <v>14.680999999999999</v>
      </c>
      <c r="BS49" s="8">
        <v>10.423999999999999</v>
      </c>
      <c r="BT49" s="8">
        <v>10.516</v>
      </c>
    </row>
    <row r="50" spans="1:72" ht="13.5" x14ac:dyDescent="0.25">
      <c r="A50" s="73"/>
      <c r="B50" s="73"/>
      <c r="C50" s="72" t="s">
        <v>120</v>
      </c>
      <c r="D50" s="69" t="s">
        <v>121</v>
      </c>
      <c r="E50" s="71"/>
      <c r="F50" s="6" t="s">
        <v>78</v>
      </c>
      <c r="G50" s="7">
        <v>7.6349999999999998</v>
      </c>
      <c r="H50" s="7">
        <v>6.8310000000000004</v>
      </c>
      <c r="I50" s="7">
        <v>4.6020000000000003</v>
      </c>
      <c r="J50" s="7">
        <v>9.4689999999999994</v>
      </c>
      <c r="K50" s="7">
        <v>6.8070000000000004</v>
      </c>
      <c r="L50" s="7">
        <v>5.1760000000000002</v>
      </c>
      <c r="M50" s="7">
        <v>7.5880000000000001</v>
      </c>
      <c r="N50" s="7">
        <v>9.6430000000000007</v>
      </c>
      <c r="O50" s="7">
        <v>9.15</v>
      </c>
      <c r="P50" s="7">
        <v>9.3689999999999998</v>
      </c>
      <c r="Q50" s="7">
        <v>7.8650000000000002</v>
      </c>
      <c r="R50" s="7">
        <v>7.2350000000000003</v>
      </c>
      <c r="S50" s="7" t="s">
        <v>81</v>
      </c>
      <c r="T50" s="7">
        <v>11.423</v>
      </c>
      <c r="U50" s="7">
        <v>8.7520000000000007</v>
      </c>
      <c r="V50" s="7">
        <v>3.895</v>
      </c>
      <c r="W50" s="7">
        <v>8.8409999999999993</v>
      </c>
      <c r="X50" s="7">
        <v>6.819</v>
      </c>
      <c r="Y50" s="7">
        <v>4.9969999999999999</v>
      </c>
      <c r="Z50" s="7">
        <v>4.2969999999999997</v>
      </c>
      <c r="AA50" s="7">
        <v>8.9480000000000004</v>
      </c>
      <c r="AB50" s="7">
        <v>8.64</v>
      </c>
      <c r="AC50" s="7">
        <v>6.085</v>
      </c>
      <c r="AD50" s="7">
        <v>4.2869999999999999</v>
      </c>
      <c r="AE50" s="7">
        <v>7.585</v>
      </c>
      <c r="AF50" s="7">
        <v>10.351000000000001</v>
      </c>
      <c r="AG50" s="7">
        <v>8.1950000000000003</v>
      </c>
      <c r="AH50" s="7">
        <v>8.6980000000000004</v>
      </c>
      <c r="AI50" s="7">
        <v>9.02</v>
      </c>
      <c r="AJ50" s="7">
        <v>7.7610000000000001</v>
      </c>
      <c r="AK50" s="7">
        <v>8.2210000000000001</v>
      </c>
      <c r="AL50" s="7">
        <v>6.9640000000000004</v>
      </c>
      <c r="AM50" s="7">
        <v>9.2089999999999996</v>
      </c>
      <c r="AN50" s="7">
        <v>3.202</v>
      </c>
      <c r="AO50" s="7">
        <v>5.3159999999999998</v>
      </c>
      <c r="AP50" s="7">
        <v>6.7809999999999997</v>
      </c>
      <c r="AQ50" s="7">
        <v>2.1720000000000002</v>
      </c>
      <c r="AR50" s="7" t="s">
        <v>81</v>
      </c>
      <c r="AS50" s="7">
        <v>7.9429999999999996</v>
      </c>
      <c r="AT50" s="7">
        <v>10.851000000000001</v>
      </c>
      <c r="AU50" s="7">
        <v>7.52</v>
      </c>
      <c r="AV50" s="7">
        <v>8.6959999999999997</v>
      </c>
      <c r="AW50" s="7">
        <v>6.55</v>
      </c>
      <c r="AX50" s="7">
        <v>8.7050000000000001</v>
      </c>
      <c r="AY50" s="7">
        <v>12.584</v>
      </c>
      <c r="AZ50" s="7">
        <v>9.84</v>
      </c>
      <c r="BA50" s="7">
        <v>1.19</v>
      </c>
      <c r="BB50" s="7">
        <v>4.8440000000000003</v>
      </c>
      <c r="BC50" s="7">
        <v>6.2709999999999999</v>
      </c>
      <c r="BD50" s="7">
        <v>9.6440000000000001</v>
      </c>
      <c r="BE50" s="7">
        <v>10.249000000000001</v>
      </c>
      <c r="BF50" s="7">
        <v>5.5609999999999999</v>
      </c>
      <c r="BG50" s="7">
        <v>2.8889999999999998</v>
      </c>
      <c r="BH50" s="7">
        <v>7.2</v>
      </c>
      <c r="BI50" s="7">
        <v>9.032</v>
      </c>
      <c r="BJ50" s="7">
        <v>3.4860000000000002</v>
      </c>
      <c r="BK50" s="7">
        <v>6.8150000000000004</v>
      </c>
      <c r="BL50" s="7">
        <v>7.63</v>
      </c>
      <c r="BM50" s="7">
        <v>1.7789999999999999</v>
      </c>
      <c r="BN50" s="7">
        <v>5.1230000000000002</v>
      </c>
      <c r="BO50" s="7">
        <v>7.1609999999999996</v>
      </c>
      <c r="BP50" s="7">
        <v>6.4370000000000003</v>
      </c>
      <c r="BQ50" s="7">
        <v>5.8150000000000004</v>
      </c>
      <c r="BR50" s="7">
        <v>10.673999999999999</v>
      </c>
      <c r="BS50" s="7">
        <v>7.1539999999999999</v>
      </c>
      <c r="BT50" s="7">
        <v>7.0049999999999999</v>
      </c>
    </row>
    <row r="51" spans="1:72" ht="13.5" x14ac:dyDescent="0.25">
      <c r="A51" s="73"/>
      <c r="B51" s="73"/>
      <c r="C51" s="73"/>
      <c r="D51" s="72" t="s">
        <v>121</v>
      </c>
      <c r="E51" s="9" t="s">
        <v>122</v>
      </c>
      <c r="F51" s="6" t="s">
        <v>78</v>
      </c>
      <c r="G51" s="8">
        <v>7.6349999999999998</v>
      </c>
      <c r="H51" s="8">
        <v>6.7590000000000003</v>
      </c>
      <c r="I51" s="8">
        <v>4.5279999999999996</v>
      </c>
      <c r="J51" s="8">
        <v>9.4689999999999994</v>
      </c>
      <c r="K51" s="8">
        <v>5.9390000000000001</v>
      </c>
      <c r="L51" s="8">
        <v>5.1120000000000001</v>
      </c>
      <c r="M51" s="8">
        <v>7.5880000000000001</v>
      </c>
      <c r="N51" s="8">
        <v>9.6430000000000007</v>
      </c>
      <c r="O51" s="8">
        <v>9.15</v>
      </c>
      <c r="P51" s="8">
        <v>9.3689999999999998</v>
      </c>
      <c r="Q51" s="8">
        <v>7.4009999999999998</v>
      </c>
      <c r="R51" s="8">
        <v>7.2350000000000003</v>
      </c>
      <c r="S51" s="8" t="s">
        <v>81</v>
      </c>
      <c r="T51" s="8">
        <v>9.7680000000000007</v>
      </c>
      <c r="U51" s="8">
        <v>8.5449999999999999</v>
      </c>
      <c r="V51" s="8">
        <v>3.895</v>
      </c>
      <c r="W51" s="8">
        <v>7.54</v>
      </c>
      <c r="X51" s="8">
        <v>6.806</v>
      </c>
      <c r="Y51" s="8">
        <v>4.9969999999999999</v>
      </c>
      <c r="Z51" s="8">
        <v>4.2969999999999997</v>
      </c>
      <c r="AA51" s="8">
        <v>8.5850000000000009</v>
      </c>
      <c r="AB51" s="8">
        <v>8.5839999999999996</v>
      </c>
      <c r="AC51" s="8">
        <v>6.085</v>
      </c>
      <c r="AD51" s="8">
        <v>4.2869999999999999</v>
      </c>
      <c r="AE51" s="8">
        <v>7.5759999999999996</v>
      </c>
      <c r="AF51" s="8">
        <v>10.351000000000001</v>
      </c>
      <c r="AG51" s="8">
        <v>8.1609999999999996</v>
      </c>
      <c r="AH51" s="8">
        <v>8.5860000000000003</v>
      </c>
      <c r="AI51" s="8">
        <v>9.02</v>
      </c>
      <c r="AJ51" s="8">
        <v>7.7610000000000001</v>
      </c>
      <c r="AK51" s="8">
        <v>8.2210000000000001</v>
      </c>
      <c r="AL51" s="8">
        <v>6.9349999999999996</v>
      </c>
      <c r="AM51" s="8">
        <v>9.2070000000000007</v>
      </c>
      <c r="AN51" s="8">
        <v>3.1589999999999998</v>
      </c>
      <c r="AO51" s="8">
        <v>5.3159999999999998</v>
      </c>
      <c r="AP51" s="8">
        <v>6.7809999999999997</v>
      </c>
      <c r="AQ51" s="8">
        <v>0</v>
      </c>
      <c r="AR51" s="8" t="s">
        <v>81</v>
      </c>
      <c r="AS51" s="8">
        <v>6.0830000000000002</v>
      </c>
      <c r="AT51" s="8">
        <v>7.008</v>
      </c>
      <c r="AU51" s="8">
        <v>7.52</v>
      </c>
      <c r="AV51" s="8">
        <v>8.6959999999999997</v>
      </c>
      <c r="AW51" s="8">
        <v>6.55</v>
      </c>
      <c r="AX51" s="8">
        <v>6.89</v>
      </c>
      <c r="AY51" s="8">
        <v>7.593</v>
      </c>
      <c r="AZ51" s="8">
        <v>9.8290000000000006</v>
      </c>
      <c r="BA51" s="8">
        <v>0</v>
      </c>
      <c r="BB51" s="8">
        <v>4.8440000000000003</v>
      </c>
      <c r="BC51" s="8">
        <v>6.1989999999999998</v>
      </c>
      <c r="BD51" s="8">
        <v>9.6440000000000001</v>
      </c>
      <c r="BE51" s="8">
        <v>10.249000000000001</v>
      </c>
      <c r="BF51" s="8">
        <v>5.5609999999999999</v>
      </c>
      <c r="BG51" s="8">
        <v>2.883</v>
      </c>
      <c r="BH51" s="8">
        <v>7.2</v>
      </c>
      <c r="BI51" s="8">
        <v>8.81</v>
      </c>
      <c r="BJ51" s="8">
        <v>3.4860000000000002</v>
      </c>
      <c r="BK51" s="8">
        <v>6.8150000000000004</v>
      </c>
      <c r="BL51" s="8">
        <v>6.6950000000000003</v>
      </c>
      <c r="BM51" s="8">
        <v>1.7789999999999999</v>
      </c>
      <c r="BN51" s="8">
        <v>5.1230000000000002</v>
      </c>
      <c r="BO51" s="8">
        <v>7.1609999999999996</v>
      </c>
      <c r="BP51" s="8">
        <v>6.4370000000000003</v>
      </c>
      <c r="BQ51" s="8">
        <v>5.26</v>
      </c>
      <c r="BR51" s="8">
        <v>9.827</v>
      </c>
      <c r="BS51" s="8">
        <v>7.1539999999999999</v>
      </c>
      <c r="BT51" s="8">
        <v>6.3959999999999999</v>
      </c>
    </row>
    <row r="52" spans="1:72" ht="13.5" x14ac:dyDescent="0.25">
      <c r="A52" s="73"/>
      <c r="B52" s="73"/>
      <c r="C52" s="73"/>
      <c r="D52" s="73"/>
      <c r="E52" s="9" t="s">
        <v>123</v>
      </c>
      <c r="F52" s="6" t="s">
        <v>78</v>
      </c>
      <c r="G52" s="7">
        <v>0</v>
      </c>
      <c r="H52" s="7">
        <v>7.1999999999999995E-2</v>
      </c>
      <c r="I52" s="7">
        <v>7.3999999999999996E-2</v>
      </c>
      <c r="J52" s="7">
        <v>0</v>
      </c>
      <c r="K52" s="7">
        <v>0.86799999999999999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 t="s">
        <v>81</v>
      </c>
      <c r="T52" s="7">
        <v>0.11799999999999999</v>
      </c>
      <c r="U52" s="7">
        <v>0</v>
      </c>
      <c r="V52" s="7">
        <v>0</v>
      </c>
      <c r="W52" s="7">
        <v>1.3009999999999999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3.5000000000000003E-2</v>
      </c>
      <c r="AH52" s="7">
        <v>0.112</v>
      </c>
      <c r="AI52" s="7">
        <v>0</v>
      </c>
      <c r="AJ52" s="7">
        <v>0</v>
      </c>
      <c r="AK52" s="7">
        <v>0</v>
      </c>
      <c r="AL52" s="7">
        <v>2.9000000000000001E-2</v>
      </c>
      <c r="AM52" s="7">
        <v>0</v>
      </c>
      <c r="AN52" s="7">
        <v>4.2999999999999997E-2</v>
      </c>
      <c r="AO52" s="7">
        <v>0</v>
      </c>
      <c r="AP52" s="7">
        <v>0</v>
      </c>
      <c r="AQ52" s="7">
        <v>2.1720000000000002</v>
      </c>
      <c r="AR52" s="7" t="s">
        <v>81</v>
      </c>
      <c r="AS52" s="7">
        <v>1.86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1.19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0.109</v>
      </c>
    </row>
    <row r="53" spans="1:72" ht="13.5" x14ac:dyDescent="0.25">
      <c r="A53" s="73"/>
      <c r="B53" s="73"/>
      <c r="C53" s="73"/>
      <c r="D53" s="74"/>
      <c r="E53" s="9" t="s">
        <v>124</v>
      </c>
      <c r="F53" s="6" t="s">
        <v>78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6.4000000000000001E-2</v>
      </c>
      <c r="M53" s="8">
        <v>0</v>
      </c>
      <c r="N53" s="8">
        <v>0</v>
      </c>
      <c r="O53" s="8">
        <v>0</v>
      </c>
      <c r="P53" s="8">
        <v>0</v>
      </c>
      <c r="Q53" s="8">
        <v>0.46400000000000002</v>
      </c>
      <c r="R53" s="8">
        <v>0</v>
      </c>
      <c r="S53" s="8" t="s">
        <v>81</v>
      </c>
      <c r="T53" s="8">
        <v>1.538</v>
      </c>
      <c r="U53" s="8">
        <v>0.20699999999999999</v>
      </c>
      <c r="V53" s="8">
        <v>0</v>
      </c>
      <c r="W53" s="8">
        <v>0</v>
      </c>
      <c r="X53" s="8">
        <v>1.4E-2</v>
      </c>
      <c r="Y53" s="8">
        <v>0</v>
      </c>
      <c r="Z53" s="8">
        <v>0</v>
      </c>
      <c r="AA53" s="8">
        <v>0.36299999999999999</v>
      </c>
      <c r="AB53" s="8">
        <v>5.6000000000000001E-2</v>
      </c>
      <c r="AC53" s="8">
        <v>0</v>
      </c>
      <c r="AD53" s="8">
        <v>0</v>
      </c>
      <c r="AE53" s="8">
        <v>8.0000000000000002E-3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3.0000000000000001E-3</v>
      </c>
      <c r="AN53" s="8" t="s">
        <v>81</v>
      </c>
      <c r="AO53" s="8">
        <v>0</v>
      </c>
      <c r="AP53" s="8">
        <v>0</v>
      </c>
      <c r="AQ53" s="8">
        <v>0</v>
      </c>
      <c r="AR53" s="8" t="s">
        <v>81</v>
      </c>
      <c r="AS53" s="8">
        <v>0</v>
      </c>
      <c r="AT53" s="8">
        <v>3.843</v>
      </c>
      <c r="AU53" s="8">
        <v>0</v>
      </c>
      <c r="AV53" s="8">
        <v>0</v>
      </c>
      <c r="AW53" s="8">
        <v>0</v>
      </c>
      <c r="AX53" s="8">
        <v>1.8160000000000001</v>
      </c>
      <c r="AY53" s="8">
        <v>4.992</v>
      </c>
      <c r="AZ53" s="8">
        <v>1.0999999999999999E-2</v>
      </c>
      <c r="BA53" s="8">
        <v>0</v>
      </c>
      <c r="BB53" s="8">
        <v>0</v>
      </c>
      <c r="BC53" s="8">
        <v>7.2999999999999995E-2</v>
      </c>
      <c r="BD53" s="8">
        <v>0</v>
      </c>
      <c r="BE53" s="8">
        <v>0</v>
      </c>
      <c r="BF53" s="8">
        <v>0</v>
      </c>
      <c r="BG53" s="8">
        <v>5.0000000000000001E-3</v>
      </c>
      <c r="BH53" s="8">
        <v>0</v>
      </c>
      <c r="BI53" s="8">
        <v>0.222</v>
      </c>
      <c r="BJ53" s="8">
        <v>0</v>
      </c>
      <c r="BK53" s="8">
        <v>0</v>
      </c>
      <c r="BL53" s="8">
        <v>0.93400000000000005</v>
      </c>
      <c r="BM53" s="8">
        <v>0</v>
      </c>
      <c r="BN53" s="8">
        <v>0</v>
      </c>
      <c r="BO53" s="8">
        <v>0</v>
      </c>
      <c r="BP53" s="8">
        <v>0</v>
      </c>
      <c r="BQ53" s="8">
        <v>0.55600000000000005</v>
      </c>
      <c r="BR53" s="8">
        <v>0.84799999999999998</v>
      </c>
      <c r="BS53" s="8">
        <v>0</v>
      </c>
      <c r="BT53" s="8">
        <v>0.5</v>
      </c>
    </row>
    <row r="54" spans="1:72" ht="13.5" x14ac:dyDescent="0.25">
      <c r="A54" s="73"/>
      <c r="B54" s="73"/>
      <c r="C54" s="73"/>
      <c r="D54" s="69" t="s">
        <v>125</v>
      </c>
      <c r="E54" s="71"/>
      <c r="F54" s="6" t="s">
        <v>78</v>
      </c>
      <c r="G54" s="7">
        <v>2.9510000000000001</v>
      </c>
      <c r="H54" s="7">
        <v>3.23</v>
      </c>
      <c r="I54" s="7">
        <v>2.2210000000000001</v>
      </c>
      <c r="J54" s="7">
        <v>1.595</v>
      </c>
      <c r="K54" s="7">
        <v>1.4550000000000001</v>
      </c>
      <c r="L54" s="7">
        <v>2.718</v>
      </c>
      <c r="M54" s="7">
        <v>2.823</v>
      </c>
      <c r="N54" s="7">
        <v>3.3220000000000001</v>
      </c>
      <c r="O54" s="7">
        <v>3.552</v>
      </c>
      <c r="P54" s="7">
        <v>4.03</v>
      </c>
      <c r="Q54" s="7">
        <v>3.9239999999999999</v>
      </c>
      <c r="R54" s="7">
        <v>2.484</v>
      </c>
      <c r="S54" s="7">
        <v>0.20499999999999999</v>
      </c>
      <c r="T54" s="7">
        <v>3.7250000000000001</v>
      </c>
      <c r="U54" s="7">
        <v>2.363</v>
      </c>
      <c r="V54" s="7">
        <v>1.6890000000000001</v>
      </c>
      <c r="W54" s="7">
        <v>1.423</v>
      </c>
      <c r="X54" s="7">
        <v>3.7650000000000001</v>
      </c>
      <c r="Y54" s="7">
        <v>1.5489999999999999</v>
      </c>
      <c r="Z54" s="7">
        <v>2.2069999999999999</v>
      </c>
      <c r="AA54" s="7">
        <v>3.7679999999999998</v>
      </c>
      <c r="AB54" s="7">
        <v>3.4369999999999998</v>
      </c>
      <c r="AC54" s="7">
        <v>3.085</v>
      </c>
      <c r="AD54" s="7">
        <v>1.921</v>
      </c>
      <c r="AE54" s="7">
        <v>3.5270000000000001</v>
      </c>
      <c r="AF54" s="7">
        <v>1.476</v>
      </c>
      <c r="AG54" s="7">
        <v>2.1669999999999998</v>
      </c>
      <c r="AH54" s="7">
        <v>4.3869999999999996</v>
      </c>
      <c r="AI54" s="7">
        <v>4.194</v>
      </c>
      <c r="AJ54" s="7">
        <v>3.734</v>
      </c>
      <c r="AK54" s="7">
        <v>3.9</v>
      </c>
      <c r="AL54" s="7">
        <v>2.706</v>
      </c>
      <c r="AM54" s="7">
        <v>2.3959999999999999</v>
      </c>
      <c r="AN54" s="7">
        <v>1.546</v>
      </c>
      <c r="AO54" s="7">
        <v>4.0090000000000003</v>
      </c>
      <c r="AP54" s="7">
        <v>3.0960000000000001</v>
      </c>
      <c r="AQ54" s="7">
        <v>1.6910000000000001</v>
      </c>
      <c r="AR54" s="7" t="s">
        <v>81</v>
      </c>
      <c r="AS54" s="7">
        <v>4.3150000000000004</v>
      </c>
      <c r="AT54" s="7">
        <v>4.6079999999999997</v>
      </c>
      <c r="AU54" s="7">
        <v>5.2149999999999999</v>
      </c>
      <c r="AV54" s="7">
        <v>5.6470000000000002</v>
      </c>
      <c r="AW54" s="7">
        <v>8.2789999999999999</v>
      </c>
      <c r="AX54" s="7">
        <v>2.823</v>
      </c>
      <c r="AY54" s="7">
        <v>1.77</v>
      </c>
      <c r="AZ54" s="7">
        <v>4.8849999999999998</v>
      </c>
      <c r="BA54" s="7">
        <v>0.751</v>
      </c>
      <c r="BB54" s="7">
        <v>3.3940000000000001</v>
      </c>
      <c r="BC54" s="7">
        <v>3.2730000000000001</v>
      </c>
      <c r="BD54" s="7">
        <v>2.3730000000000002</v>
      </c>
      <c r="BE54" s="7">
        <v>3.2530000000000001</v>
      </c>
      <c r="BF54" s="7">
        <v>1.6040000000000001</v>
      </c>
      <c r="BG54" s="7">
        <v>4.4359999999999999</v>
      </c>
      <c r="BH54" s="7">
        <v>3.8809999999999998</v>
      </c>
      <c r="BI54" s="7">
        <v>7.1230000000000002</v>
      </c>
      <c r="BJ54" s="7">
        <v>1.1619999999999999</v>
      </c>
      <c r="BK54" s="7">
        <v>3.0390000000000001</v>
      </c>
      <c r="BL54" s="7">
        <v>4.0289999999999999</v>
      </c>
      <c r="BM54" s="7">
        <v>1.294</v>
      </c>
      <c r="BN54" s="7">
        <v>2.0249999999999999</v>
      </c>
      <c r="BO54" s="7">
        <v>1.292</v>
      </c>
      <c r="BP54" s="7">
        <v>7.3319999999999999</v>
      </c>
      <c r="BQ54" s="7">
        <v>2.097</v>
      </c>
      <c r="BR54" s="7">
        <v>4.0060000000000002</v>
      </c>
      <c r="BS54" s="7">
        <v>3.2690000000000001</v>
      </c>
      <c r="BT54" s="7">
        <v>3.5110000000000001</v>
      </c>
    </row>
    <row r="55" spans="1:72" ht="13.5" x14ac:dyDescent="0.25">
      <c r="A55" s="73"/>
      <c r="B55" s="73"/>
      <c r="C55" s="73"/>
      <c r="D55" s="72" t="s">
        <v>125</v>
      </c>
      <c r="E55" s="9" t="s">
        <v>126</v>
      </c>
      <c r="F55" s="6" t="s">
        <v>78</v>
      </c>
      <c r="G55" s="8">
        <v>1.9850000000000001</v>
      </c>
      <c r="H55" s="8">
        <v>1.9410000000000001</v>
      </c>
      <c r="I55" s="8">
        <v>1.21</v>
      </c>
      <c r="J55" s="8">
        <v>1.1639999999999999</v>
      </c>
      <c r="K55" s="8">
        <v>1.097</v>
      </c>
      <c r="L55" s="8">
        <v>2.1629999999999998</v>
      </c>
      <c r="M55" s="8">
        <v>2.645</v>
      </c>
      <c r="N55" s="8">
        <v>2.97</v>
      </c>
      <c r="O55" s="8">
        <v>3.121</v>
      </c>
      <c r="P55" s="8">
        <v>3.117</v>
      </c>
      <c r="Q55" s="8">
        <v>2.601</v>
      </c>
      <c r="R55" s="8">
        <v>1.744</v>
      </c>
      <c r="S55" s="8" t="s">
        <v>81</v>
      </c>
      <c r="T55" s="8">
        <v>2.4630000000000001</v>
      </c>
      <c r="U55" s="8">
        <v>2.048</v>
      </c>
      <c r="V55" s="8">
        <v>1.3759999999999999</v>
      </c>
      <c r="W55" s="8">
        <v>1.19</v>
      </c>
      <c r="X55" s="8">
        <v>2.306</v>
      </c>
      <c r="Y55" s="8">
        <v>1.3819999999999999</v>
      </c>
      <c r="Z55" s="8">
        <v>1.728</v>
      </c>
      <c r="AA55" s="8">
        <v>3.39</v>
      </c>
      <c r="AB55" s="8">
        <v>3.05</v>
      </c>
      <c r="AC55" s="8">
        <v>2.472</v>
      </c>
      <c r="AD55" s="8">
        <v>1.5660000000000001</v>
      </c>
      <c r="AE55" s="8">
        <v>2.46</v>
      </c>
      <c r="AF55" s="8">
        <v>0.50700000000000001</v>
      </c>
      <c r="AG55" s="8">
        <v>1.9179999999999999</v>
      </c>
      <c r="AH55" s="8">
        <v>3.6970000000000001</v>
      </c>
      <c r="AI55" s="8">
        <v>2.7320000000000002</v>
      </c>
      <c r="AJ55" s="8">
        <v>3.0459999999999998</v>
      </c>
      <c r="AK55" s="8">
        <v>2.9009999999999998</v>
      </c>
      <c r="AL55" s="8">
        <v>2.0150000000000001</v>
      </c>
      <c r="AM55" s="8">
        <v>1.99</v>
      </c>
      <c r="AN55" s="8">
        <v>1.139</v>
      </c>
      <c r="AO55" s="8">
        <v>2.8330000000000002</v>
      </c>
      <c r="AP55" s="8">
        <v>2.085</v>
      </c>
      <c r="AQ55" s="8">
        <v>0.73</v>
      </c>
      <c r="AR55" s="8" t="s">
        <v>81</v>
      </c>
      <c r="AS55" s="8">
        <v>1.321</v>
      </c>
      <c r="AT55" s="8">
        <v>1.4390000000000001</v>
      </c>
      <c r="AU55" s="8">
        <v>1.792</v>
      </c>
      <c r="AV55" s="8">
        <v>2.0870000000000002</v>
      </c>
      <c r="AW55" s="8">
        <v>4.2080000000000002</v>
      </c>
      <c r="AX55" s="8">
        <v>1.726</v>
      </c>
      <c r="AY55" s="8">
        <v>0.96799999999999997</v>
      </c>
      <c r="AZ55" s="8">
        <v>4.3540000000000001</v>
      </c>
      <c r="BA55" s="8" t="s">
        <v>81</v>
      </c>
      <c r="BB55" s="8">
        <v>2.1760000000000002</v>
      </c>
      <c r="BC55" s="8">
        <v>0.77300000000000002</v>
      </c>
      <c r="BD55" s="8">
        <v>1.32</v>
      </c>
      <c r="BE55" s="8">
        <v>3.1030000000000002</v>
      </c>
      <c r="BF55" s="8">
        <v>1.034</v>
      </c>
      <c r="BG55" s="8">
        <v>2.9089999999999998</v>
      </c>
      <c r="BH55" s="8">
        <v>2.93</v>
      </c>
      <c r="BI55" s="8">
        <v>3.8359999999999999</v>
      </c>
      <c r="BJ55" s="8">
        <v>8.6999999999999994E-2</v>
      </c>
      <c r="BK55" s="8">
        <v>1.784</v>
      </c>
      <c r="BL55" s="8">
        <v>3.3580000000000001</v>
      </c>
      <c r="BM55" s="8">
        <v>0.57999999999999996</v>
      </c>
      <c r="BN55" s="8">
        <v>1.117</v>
      </c>
      <c r="BO55" s="8">
        <v>1.091</v>
      </c>
      <c r="BP55" s="8">
        <v>2.3279999999999998</v>
      </c>
      <c r="BQ55" s="8">
        <v>0.44800000000000001</v>
      </c>
      <c r="BR55" s="8">
        <v>3.302</v>
      </c>
      <c r="BS55" s="8">
        <v>1.9990000000000001</v>
      </c>
      <c r="BT55" s="8">
        <v>1.8169999999999999</v>
      </c>
    </row>
    <row r="56" spans="1:72" ht="13.5" x14ac:dyDescent="0.25">
      <c r="A56" s="73"/>
      <c r="B56" s="73"/>
      <c r="C56" s="73"/>
      <c r="D56" s="73"/>
      <c r="E56" s="9" t="s">
        <v>127</v>
      </c>
      <c r="F56" s="6" t="s">
        <v>78</v>
      </c>
      <c r="G56" s="7">
        <v>0.114</v>
      </c>
      <c r="H56" s="7">
        <v>0</v>
      </c>
      <c r="I56" s="7">
        <v>0.501</v>
      </c>
      <c r="J56" s="7">
        <v>0</v>
      </c>
      <c r="K56" s="7">
        <v>0</v>
      </c>
      <c r="L56" s="7">
        <v>0</v>
      </c>
      <c r="M56" s="7">
        <v>0</v>
      </c>
      <c r="N56" s="7">
        <v>6.5000000000000002E-2</v>
      </c>
      <c r="O56" s="7">
        <v>0</v>
      </c>
      <c r="P56" s="7">
        <v>0</v>
      </c>
      <c r="Q56" s="7">
        <v>0</v>
      </c>
      <c r="R56" s="7">
        <v>0</v>
      </c>
      <c r="S56" s="7" t="s">
        <v>81</v>
      </c>
      <c r="T56" s="7">
        <v>0</v>
      </c>
      <c r="U56" s="7">
        <v>0</v>
      </c>
      <c r="V56" s="7">
        <v>0</v>
      </c>
      <c r="W56" s="7">
        <v>0</v>
      </c>
      <c r="X56" s="7">
        <v>0.61699999999999999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0.13500000000000001</v>
      </c>
      <c r="AH56" s="7">
        <v>0</v>
      </c>
      <c r="AI56" s="7">
        <v>0.29899999999999999</v>
      </c>
      <c r="AJ56" s="7">
        <v>0</v>
      </c>
      <c r="AK56" s="7">
        <v>0</v>
      </c>
      <c r="AL56" s="7">
        <v>0</v>
      </c>
      <c r="AM56" s="7">
        <v>0.06</v>
      </c>
      <c r="AN56" s="7" t="s">
        <v>81</v>
      </c>
      <c r="AO56" s="7">
        <v>0</v>
      </c>
      <c r="AP56" s="7">
        <v>0</v>
      </c>
      <c r="AQ56" s="7" t="s">
        <v>81</v>
      </c>
      <c r="AR56" s="7" t="s">
        <v>81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 t="s">
        <v>81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</row>
    <row r="57" spans="1:72" ht="13.5" x14ac:dyDescent="0.25">
      <c r="A57" s="73"/>
      <c r="B57" s="73"/>
      <c r="C57" s="73"/>
      <c r="D57" s="73"/>
      <c r="E57" s="9" t="s">
        <v>128</v>
      </c>
      <c r="F57" s="6" t="s">
        <v>78</v>
      </c>
      <c r="G57" s="8">
        <v>0.12</v>
      </c>
      <c r="H57" s="8">
        <v>0.29599999999999999</v>
      </c>
      <c r="I57" s="8">
        <v>0.216</v>
      </c>
      <c r="J57" s="8">
        <v>0.19500000000000001</v>
      </c>
      <c r="K57" s="8">
        <v>0.35799999999999998</v>
      </c>
      <c r="L57" s="8">
        <v>0.44600000000000001</v>
      </c>
      <c r="M57" s="8">
        <v>0.17399999999999999</v>
      </c>
      <c r="N57" s="8">
        <v>0.14799999999999999</v>
      </c>
      <c r="O57" s="8">
        <v>0.19800000000000001</v>
      </c>
      <c r="P57" s="8">
        <v>8.2000000000000003E-2</v>
      </c>
      <c r="Q57" s="8">
        <v>0.128</v>
      </c>
      <c r="R57" s="8">
        <v>0.14499999999999999</v>
      </c>
      <c r="S57" s="8">
        <v>0.155</v>
      </c>
      <c r="T57" s="8">
        <v>0.17399999999999999</v>
      </c>
      <c r="U57" s="8">
        <v>0.127</v>
      </c>
      <c r="V57" s="8">
        <v>0.122</v>
      </c>
      <c r="W57" s="8">
        <v>0.23300000000000001</v>
      </c>
      <c r="X57" s="8">
        <v>0.13700000000000001</v>
      </c>
      <c r="Y57" s="8">
        <v>0.156</v>
      </c>
      <c r="Z57" s="8">
        <v>0.41699999999999998</v>
      </c>
      <c r="AA57" s="8">
        <v>0.219</v>
      </c>
      <c r="AB57" s="8">
        <v>0.30199999999999999</v>
      </c>
      <c r="AC57" s="8">
        <v>2.9000000000000001E-2</v>
      </c>
      <c r="AD57" s="8">
        <v>0.29499999999999998</v>
      </c>
      <c r="AE57" s="8">
        <v>0.34200000000000003</v>
      </c>
      <c r="AF57" s="8">
        <v>0.89700000000000002</v>
      </c>
      <c r="AG57" s="8">
        <v>0.105</v>
      </c>
      <c r="AH57" s="8">
        <v>0.22500000000000001</v>
      </c>
      <c r="AI57" s="8">
        <v>0.113</v>
      </c>
      <c r="AJ57" s="8">
        <v>0.12</v>
      </c>
      <c r="AK57" s="8">
        <v>0.152</v>
      </c>
      <c r="AL57" s="8">
        <v>0.17699999999999999</v>
      </c>
      <c r="AM57" s="8">
        <v>0.13500000000000001</v>
      </c>
      <c r="AN57" s="8">
        <v>0.17199999999999999</v>
      </c>
      <c r="AO57" s="8">
        <v>0.49099999999999999</v>
      </c>
      <c r="AP57" s="8">
        <v>0.22500000000000001</v>
      </c>
      <c r="AQ57" s="8">
        <v>0.377</v>
      </c>
      <c r="AR57" s="8" t="s">
        <v>81</v>
      </c>
      <c r="AS57" s="8">
        <v>2.4359999999999999</v>
      </c>
      <c r="AT57" s="8">
        <v>0.80200000000000005</v>
      </c>
      <c r="AU57" s="8">
        <v>1.9550000000000001</v>
      </c>
      <c r="AV57" s="8">
        <v>2.859</v>
      </c>
      <c r="AW57" s="8">
        <v>3.0720000000000001</v>
      </c>
      <c r="AX57" s="8">
        <v>1.0760000000000001</v>
      </c>
      <c r="AY57" s="8">
        <v>0.71299999999999997</v>
      </c>
      <c r="AZ57" s="8">
        <v>0.3</v>
      </c>
      <c r="BA57" s="8" t="s">
        <v>81</v>
      </c>
      <c r="BB57" s="8">
        <v>0.79100000000000004</v>
      </c>
      <c r="BC57" s="8">
        <v>1.137</v>
      </c>
      <c r="BD57" s="8">
        <v>1.0129999999999999</v>
      </c>
      <c r="BE57" s="8">
        <v>0.14299999999999999</v>
      </c>
      <c r="BF57" s="8">
        <v>0.52400000000000002</v>
      </c>
      <c r="BG57" s="8">
        <v>1.415</v>
      </c>
      <c r="BH57" s="8">
        <v>0.77300000000000002</v>
      </c>
      <c r="BI57" s="8">
        <v>2.161</v>
      </c>
      <c r="BJ57" s="8">
        <v>0.52100000000000002</v>
      </c>
      <c r="BK57" s="8">
        <v>0.14899999999999999</v>
      </c>
      <c r="BL57" s="8">
        <v>0.67100000000000004</v>
      </c>
      <c r="BM57" s="8">
        <v>0.45</v>
      </c>
      <c r="BN57" s="8">
        <v>0.90100000000000002</v>
      </c>
      <c r="BO57" s="8">
        <v>0.16700000000000001</v>
      </c>
      <c r="BP57" s="8">
        <v>4.2709999999999999</v>
      </c>
      <c r="BQ57" s="8">
        <v>1.45</v>
      </c>
      <c r="BR57" s="8">
        <v>0.67500000000000004</v>
      </c>
      <c r="BS57" s="8">
        <v>1.1579999999999999</v>
      </c>
      <c r="BT57" s="8">
        <v>1.2430000000000001</v>
      </c>
    </row>
    <row r="58" spans="1:72" ht="13.5" x14ac:dyDescent="0.25">
      <c r="A58" s="73"/>
      <c r="B58" s="73"/>
      <c r="C58" s="73"/>
      <c r="D58" s="73"/>
      <c r="E58" s="9" t="s">
        <v>129</v>
      </c>
      <c r="F58" s="6" t="s">
        <v>78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1.6E-2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 t="s">
        <v>81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8.0000000000000002E-3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 t="s">
        <v>81</v>
      </c>
      <c r="AS58" s="7">
        <v>4.0000000000000001E-3</v>
      </c>
      <c r="AT58" s="7">
        <v>2.081</v>
      </c>
      <c r="AU58" s="7">
        <v>0.97399999999999998</v>
      </c>
      <c r="AV58" s="7">
        <v>0</v>
      </c>
      <c r="AW58" s="7">
        <v>-5.0000000000000001E-3</v>
      </c>
      <c r="AX58" s="7">
        <v>0</v>
      </c>
      <c r="AY58" s="7">
        <v>2E-3</v>
      </c>
      <c r="AZ58" s="7">
        <v>0</v>
      </c>
      <c r="BA58" s="7" t="s">
        <v>81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2E-3</v>
      </c>
      <c r="BH58" s="7">
        <v>1.0999999999999999E-2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2.4E-2</v>
      </c>
      <c r="BS58" s="7">
        <v>5.2999999999999999E-2</v>
      </c>
      <c r="BT58" s="7">
        <v>0.126</v>
      </c>
    </row>
    <row r="59" spans="1:72" ht="13.5" x14ac:dyDescent="0.25">
      <c r="A59" s="73"/>
      <c r="B59" s="73"/>
      <c r="C59" s="73"/>
      <c r="D59" s="73"/>
      <c r="E59" s="9" t="s">
        <v>130</v>
      </c>
      <c r="F59" s="6" t="s">
        <v>78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 t="s">
        <v>81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3.0000000000000001E-3</v>
      </c>
      <c r="AK59" s="8">
        <v>0</v>
      </c>
      <c r="AL59" s="8">
        <v>0</v>
      </c>
      <c r="AM59" s="8">
        <v>0</v>
      </c>
      <c r="AN59" s="8" t="s">
        <v>81</v>
      </c>
      <c r="AO59" s="8">
        <v>0</v>
      </c>
      <c r="AP59" s="8">
        <v>0</v>
      </c>
      <c r="AQ59" s="8">
        <v>0</v>
      </c>
      <c r="AR59" s="8" t="s">
        <v>81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 t="s">
        <v>81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</row>
    <row r="60" spans="1:72" ht="13.5" x14ac:dyDescent="0.25">
      <c r="A60" s="73"/>
      <c r="B60" s="73"/>
      <c r="C60" s="73"/>
      <c r="D60" s="73"/>
      <c r="E60" s="9" t="s">
        <v>131</v>
      </c>
      <c r="F60" s="6" t="s">
        <v>78</v>
      </c>
      <c r="G60" s="7">
        <v>0.73199999999999998</v>
      </c>
      <c r="H60" s="7">
        <v>0.69499999999999995</v>
      </c>
      <c r="I60" s="7">
        <v>0.23799999999999999</v>
      </c>
      <c r="J60" s="7">
        <v>0.23599999999999999</v>
      </c>
      <c r="K60" s="7">
        <v>0</v>
      </c>
      <c r="L60" s="7">
        <v>0.08</v>
      </c>
      <c r="M60" s="7">
        <v>3.0000000000000001E-3</v>
      </c>
      <c r="N60" s="7">
        <v>0.13900000000000001</v>
      </c>
      <c r="O60" s="7">
        <v>0.23300000000000001</v>
      </c>
      <c r="P60" s="7">
        <v>0.83099999999999996</v>
      </c>
      <c r="Q60" s="7">
        <v>1.1950000000000001</v>
      </c>
      <c r="R60" s="7">
        <v>0.59499999999999997</v>
      </c>
      <c r="S60" s="7">
        <v>0.05</v>
      </c>
      <c r="T60" s="7">
        <v>1.0880000000000001</v>
      </c>
      <c r="U60" s="7">
        <v>0.188</v>
      </c>
      <c r="V60" s="7">
        <v>0.191</v>
      </c>
      <c r="W60" s="7">
        <v>0</v>
      </c>
      <c r="X60" s="7">
        <v>0.70499999999999996</v>
      </c>
      <c r="Y60" s="7">
        <v>0.01</v>
      </c>
      <c r="Z60" s="7">
        <v>6.3E-2</v>
      </c>
      <c r="AA60" s="7">
        <v>0.16</v>
      </c>
      <c r="AB60" s="7">
        <v>8.4000000000000005E-2</v>
      </c>
      <c r="AC60" s="7">
        <v>0.58399999999999996</v>
      </c>
      <c r="AD60" s="7">
        <v>2.1999999999999999E-2</v>
      </c>
      <c r="AE60" s="7">
        <v>0.69699999999999995</v>
      </c>
      <c r="AF60" s="7">
        <v>7.1999999999999995E-2</v>
      </c>
      <c r="AG60" s="7">
        <v>0</v>
      </c>
      <c r="AH60" s="7">
        <v>0.41599999999999998</v>
      </c>
      <c r="AI60" s="7">
        <v>0.94199999999999995</v>
      </c>
      <c r="AJ60" s="7">
        <v>0.56499999999999995</v>
      </c>
      <c r="AK60" s="7">
        <v>0.84699999999999998</v>
      </c>
      <c r="AL60" s="7">
        <v>0.495</v>
      </c>
      <c r="AM60" s="7">
        <v>0.19400000000000001</v>
      </c>
      <c r="AN60" s="7">
        <v>0.23499999999999999</v>
      </c>
      <c r="AO60" s="7">
        <v>0.54</v>
      </c>
      <c r="AP60" s="7">
        <v>0.55800000000000005</v>
      </c>
      <c r="AQ60" s="7">
        <v>0.16400000000000001</v>
      </c>
      <c r="AR60" s="7" t="s">
        <v>81</v>
      </c>
      <c r="AS60" s="7">
        <v>0.55300000000000005</v>
      </c>
      <c r="AT60" s="7">
        <v>3.5999999999999997E-2</v>
      </c>
      <c r="AU60" s="7">
        <v>0.49399999999999999</v>
      </c>
      <c r="AV60" s="7">
        <v>0.70199999999999996</v>
      </c>
      <c r="AW60" s="7">
        <v>0</v>
      </c>
      <c r="AX60" s="7">
        <v>2.1000000000000001E-2</v>
      </c>
      <c r="AY60" s="7">
        <v>0</v>
      </c>
      <c r="AZ60" s="7">
        <v>0.217</v>
      </c>
      <c r="BA60" s="7" t="s">
        <v>81</v>
      </c>
      <c r="BB60" s="7">
        <v>0.42099999999999999</v>
      </c>
      <c r="BC60" s="7">
        <v>0.221</v>
      </c>
      <c r="BD60" s="7">
        <v>3.9E-2</v>
      </c>
      <c r="BE60" s="7">
        <v>7.0000000000000001E-3</v>
      </c>
      <c r="BF60" s="7">
        <v>4.5999999999999999E-2</v>
      </c>
      <c r="BG60" s="7">
        <v>0.11</v>
      </c>
      <c r="BH60" s="7">
        <v>6.0000000000000001E-3</v>
      </c>
      <c r="BI60" s="7">
        <v>1.1259999999999999</v>
      </c>
      <c r="BJ60" s="7">
        <v>0.55400000000000005</v>
      </c>
      <c r="BK60" s="7">
        <v>1.01</v>
      </c>
      <c r="BL60" s="7">
        <v>0</v>
      </c>
      <c r="BM60" s="7">
        <v>0.26400000000000001</v>
      </c>
      <c r="BN60" s="7">
        <v>7.0000000000000001E-3</v>
      </c>
      <c r="BO60" s="7">
        <v>3.3000000000000002E-2</v>
      </c>
      <c r="BP60" s="7">
        <v>0.73299999999999998</v>
      </c>
      <c r="BQ60" s="7">
        <v>0.19900000000000001</v>
      </c>
      <c r="BR60" s="7">
        <v>4.0000000000000001E-3</v>
      </c>
      <c r="BS60" s="7">
        <v>5.8999999999999997E-2</v>
      </c>
      <c r="BT60" s="7">
        <v>0.216</v>
      </c>
    </row>
    <row r="61" spans="1:72" ht="13.5" x14ac:dyDescent="0.25">
      <c r="A61" s="73"/>
      <c r="B61" s="73"/>
      <c r="C61" s="73"/>
      <c r="D61" s="73"/>
      <c r="E61" s="9" t="s">
        <v>132</v>
      </c>
      <c r="F61" s="6" t="s">
        <v>78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0.01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 t="s">
        <v>81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 t="s">
        <v>81</v>
      </c>
      <c r="AS61" s="8">
        <v>0</v>
      </c>
      <c r="AT61" s="8">
        <v>0.251</v>
      </c>
      <c r="AU61" s="8">
        <v>0</v>
      </c>
      <c r="AV61" s="8">
        <v>0</v>
      </c>
      <c r="AW61" s="8">
        <v>1.004</v>
      </c>
      <c r="AX61" s="8">
        <v>0</v>
      </c>
      <c r="AY61" s="8">
        <v>8.6999999999999994E-2</v>
      </c>
      <c r="AZ61" s="8">
        <v>1.4E-2</v>
      </c>
      <c r="BA61" s="8" t="s">
        <v>81</v>
      </c>
      <c r="BB61" s="8">
        <v>6.0000000000000001E-3</v>
      </c>
      <c r="BC61" s="8">
        <v>1.1419999999999999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0.1</v>
      </c>
    </row>
    <row r="62" spans="1:72" ht="13.5" x14ac:dyDescent="0.25">
      <c r="A62" s="73"/>
      <c r="B62" s="73"/>
      <c r="C62" s="73"/>
      <c r="D62" s="74"/>
      <c r="E62" s="9" t="s">
        <v>133</v>
      </c>
      <c r="F62" s="6" t="s">
        <v>78</v>
      </c>
      <c r="G62" s="7">
        <v>0</v>
      </c>
      <c r="H62" s="7">
        <v>0.29799999999999999</v>
      </c>
      <c r="I62" s="7">
        <v>5.6000000000000001E-2</v>
      </c>
      <c r="J62" s="7">
        <v>0</v>
      </c>
      <c r="K62" s="7">
        <v>0</v>
      </c>
      <c r="L62" s="7">
        <v>4.0000000000000001E-3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 t="s">
        <v>81</v>
      </c>
      <c r="T62" s="7" t="s">
        <v>81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3.7999999999999999E-2</v>
      </c>
      <c r="AE62" s="7">
        <v>2.7E-2</v>
      </c>
      <c r="AF62" s="7">
        <v>0</v>
      </c>
      <c r="AG62" s="7">
        <v>1E-3</v>
      </c>
      <c r="AH62" s="7">
        <v>4.9000000000000002E-2</v>
      </c>
      <c r="AI62" s="7">
        <v>0.108</v>
      </c>
      <c r="AJ62" s="7">
        <v>0</v>
      </c>
      <c r="AK62" s="7">
        <v>0</v>
      </c>
      <c r="AL62" s="7">
        <v>0.02</v>
      </c>
      <c r="AM62" s="7">
        <v>1.7000000000000001E-2</v>
      </c>
      <c r="AN62" s="7" t="s">
        <v>81</v>
      </c>
      <c r="AO62" s="7">
        <v>0.14599999999999999</v>
      </c>
      <c r="AP62" s="7">
        <v>0.22800000000000001</v>
      </c>
      <c r="AQ62" s="7">
        <v>0.42</v>
      </c>
      <c r="AR62" s="7" t="s">
        <v>81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 t="s">
        <v>81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0.16</v>
      </c>
      <c r="BI62" s="7">
        <v>0</v>
      </c>
      <c r="BJ62" s="7">
        <v>0</v>
      </c>
      <c r="BK62" s="7">
        <v>9.6000000000000002E-2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8.0000000000000002E-3</v>
      </c>
    </row>
    <row r="63" spans="1:72" ht="13.5" x14ac:dyDescent="0.25">
      <c r="A63" s="73"/>
      <c r="B63" s="73"/>
      <c r="C63" s="74"/>
      <c r="D63" s="69" t="s">
        <v>134</v>
      </c>
      <c r="E63" s="71"/>
      <c r="F63" s="6" t="s">
        <v>78</v>
      </c>
      <c r="G63" s="8">
        <v>1E-3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8.0000000000000002E-3</v>
      </c>
      <c r="S63" s="8" t="s">
        <v>81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1.4999999999999999E-2</v>
      </c>
      <c r="AO63" s="8">
        <v>0</v>
      </c>
      <c r="AP63" s="8">
        <v>0</v>
      </c>
      <c r="AQ63" s="8">
        <v>0</v>
      </c>
      <c r="AR63" s="8" t="s">
        <v>81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</row>
    <row r="64" spans="1:72" ht="13.5" x14ac:dyDescent="0.25">
      <c r="A64" s="73"/>
      <c r="B64" s="73"/>
      <c r="C64" s="69" t="s">
        <v>135</v>
      </c>
      <c r="D64" s="70"/>
      <c r="E64" s="71"/>
      <c r="F64" s="6" t="s">
        <v>78</v>
      </c>
      <c r="G64" s="7">
        <v>1.036</v>
      </c>
      <c r="H64" s="7">
        <v>0.52600000000000002</v>
      </c>
      <c r="I64" s="7">
        <v>0.48499999999999999</v>
      </c>
      <c r="J64" s="7">
        <v>0.71699999999999997</v>
      </c>
      <c r="K64" s="7">
        <v>0.17399999999999999</v>
      </c>
      <c r="L64" s="7">
        <v>0.84299999999999997</v>
      </c>
      <c r="M64" s="7">
        <v>0.47099999999999997</v>
      </c>
      <c r="N64" s="7">
        <v>0.55300000000000005</v>
      </c>
      <c r="O64" s="7">
        <v>0.66700000000000004</v>
      </c>
      <c r="P64" s="7">
        <v>0.57199999999999995</v>
      </c>
      <c r="Q64" s="7">
        <v>0.45300000000000001</v>
      </c>
      <c r="R64" s="7">
        <v>0.78800000000000003</v>
      </c>
      <c r="S64" s="7" t="s">
        <v>81</v>
      </c>
      <c r="T64" s="7">
        <v>0.47399999999999998</v>
      </c>
      <c r="U64" s="7">
        <v>0.65800000000000003</v>
      </c>
      <c r="V64" s="7">
        <v>0.46400000000000002</v>
      </c>
      <c r="W64" s="7">
        <v>0.71099999999999997</v>
      </c>
      <c r="X64" s="7">
        <v>0.84599999999999997</v>
      </c>
      <c r="Y64" s="7">
        <v>0.47899999999999998</v>
      </c>
      <c r="Z64" s="7">
        <v>0.40300000000000002</v>
      </c>
      <c r="AA64" s="7">
        <v>0.70899999999999996</v>
      </c>
      <c r="AB64" s="7">
        <v>0.25700000000000001</v>
      </c>
      <c r="AC64" s="7">
        <v>0.128</v>
      </c>
      <c r="AD64" s="7">
        <v>2.4E-2</v>
      </c>
      <c r="AE64" s="7">
        <v>1.129</v>
      </c>
      <c r="AF64" s="7">
        <v>0.76500000000000001</v>
      </c>
      <c r="AG64" s="7">
        <v>0.49199999999999999</v>
      </c>
      <c r="AH64" s="7">
        <v>0.80400000000000005</v>
      </c>
      <c r="AI64" s="7">
        <v>0.61399999999999999</v>
      </c>
      <c r="AJ64" s="7">
        <v>0.64200000000000002</v>
      </c>
      <c r="AK64" s="7">
        <v>0.86</v>
      </c>
      <c r="AL64" s="7">
        <v>0.82899999999999996</v>
      </c>
      <c r="AM64" s="7">
        <v>0.41399999999999998</v>
      </c>
      <c r="AN64" s="7">
        <v>0.72</v>
      </c>
      <c r="AO64" s="7">
        <v>0.28100000000000003</v>
      </c>
      <c r="AP64" s="7">
        <v>0.39800000000000002</v>
      </c>
      <c r="AQ64" s="7">
        <v>0.54300000000000004</v>
      </c>
      <c r="AR64" s="7" t="s">
        <v>81</v>
      </c>
      <c r="AS64" s="7">
        <v>7.4999999999999997E-2</v>
      </c>
      <c r="AT64" s="7">
        <v>0.26400000000000001</v>
      </c>
      <c r="AU64" s="7">
        <v>1.5740000000000001</v>
      </c>
      <c r="AV64" s="7">
        <v>0.70399999999999996</v>
      </c>
      <c r="AW64" s="7">
        <v>0.14599999999999999</v>
      </c>
      <c r="AX64" s="7">
        <v>0</v>
      </c>
      <c r="AY64" s="7">
        <v>0.6</v>
      </c>
      <c r="AZ64" s="7">
        <v>1.0069999999999999</v>
      </c>
      <c r="BA64" s="7">
        <v>0</v>
      </c>
      <c r="BB64" s="7">
        <v>0.38600000000000001</v>
      </c>
      <c r="BC64" s="7">
        <v>0.36</v>
      </c>
      <c r="BD64" s="7">
        <v>0.129</v>
      </c>
      <c r="BE64" s="7">
        <v>0</v>
      </c>
      <c r="BF64" s="7">
        <v>0.152</v>
      </c>
      <c r="BG64" s="7">
        <v>7.0999999999999994E-2</v>
      </c>
      <c r="BH64" s="7">
        <v>0</v>
      </c>
      <c r="BI64" s="7">
        <v>0.38100000000000001</v>
      </c>
      <c r="BJ64" s="7">
        <v>0.28499999999999998</v>
      </c>
      <c r="BK64" s="7">
        <v>0.85399999999999998</v>
      </c>
      <c r="BL64" s="7">
        <v>0.23400000000000001</v>
      </c>
      <c r="BM64" s="7">
        <v>0.41799999999999998</v>
      </c>
      <c r="BN64" s="7">
        <v>0.158</v>
      </c>
      <c r="BO64" s="7">
        <v>3.2000000000000001E-2</v>
      </c>
      <c r="BP64" s="7">
        <v>0.14699999999999999</v>
      </c>
      <c r="BQ64" s="7">
        <v>0.16500000000000001</v>
      </c>
      <c r="BR64" s="7">
        <v>0.16400000000000001</v>
      </c>
      <c r="BS64" s="7">
        <v>0.56699999999999995</v>
      </c>
      <c r="BT64" s="7">
        <v>0.33300000000000002</v>
      </c>
    </row>
    <row r="65" spans="1:72" ht="13.5" x14ac:dyDescent="0.25">
      <c r="A65" s="73"/>
      <c r="B65" s="73"/>
      <c r="C65" s="72" t="s">
        <v>135</v>
      </c>
      <c r="D65" s="69" t="s">
        <v>136</v>
      </c>
      <c r="E65" s="71"/>
      <c r="F65" s="6" t="s">
        <v>78</v>
      </c>
      <c r="G65" s="8">
        <v>0.92600000000000005</v>
      </c>
      <c r="H65" s="8">
        <v>0.38400000000000001</v>
      </c>
      <c r="I65" s="8">
        <v>0.253</v>
      </c>
      <c r="J65" s="8">
        <v>0.66600000000000004</v>
      </c>
      <c r="K65" s="8">
        <v>0.17399999999999999</v>
      </c>
      <c r="L65" s="8">
        <v>0.84299999999999997</v>
      </c>
      <c r="M65" s="8">
        <v>0.34899999999999998</v>
      </c>
      <c r="N65" s="8">
        <v>0.503</v>
      </c>
      <c r="O65" s="8">
        <v>0.214</v>
      </c>
      <c r="P65" s="8">
        <v>0.46500000000000002</v>
      </c>
      <c r="Q65" s="8">
        <v>0.22800000000000001</v>
      </c>
      <c r="R65" s="8">
        <v>0.498</v>
      </c>
      <c r="S65" s="8" t="s">
        <v>81</v>
      </c>
      <c r="T65" s="8">
        <v>0.44600000000000001</v>
      </c>
      <c r="U65" s="8" t="s">
        <v>81</v>
      </c>
      <c r="V65" s="8">
        <v>0.46400000000000002</v>
      </c>
      <c r="W65" s="8">
        <v>0.71099999999999997</v>
      </c>
      <c r="X65" s="8">
        <v>0.1</v>
      </c>
      <c r="Y65" s="8">
        <v>0.47499999999999998</v>
      </c>
      <c r="Z65" s="8">
        <v>0.40300000000000002</v>
      </c>
      <c r="AA65" s="8">
        <v>0.57399999999999995</v>
      </c>
      <c r="AB65" s="8">
        <v>0.25700000000000001</v>
      </c>
      <c r="AC65" s="8">
        <v>9.8000000000000004E-2</v>
      </c>
      <c r="AD65" s="8">
        <v>2.4E-2</v>
      </c>
      <c r="AE65" s="8">
        <v>1.081</v>
      </c>
      <c r="AF65" s="8">
        <v>0.76500000000000001</v>
      </c>
      <c r="AG65" s="8">
        <v>0.432</v>
      </c>
      <c r="AH65" s="8">
        <v>0.154</v>
      </c>
      <c r="AI65" s="8">
        <v>0.49299999999999999</v>
      </c>
      <c r="AJ65" s="8">
        <v>0.47199999999999998</v>
      </c>
      <c r="AK65" s="8">
        <v>0.73499999999999999</v>
      </c>
      <c r="AL65" s="8">
        <v>0.54100000000000004</v>
      </c>
      <c r="AM65" s="8">
        <v>0.41399999999999998</v>
      </c>
      <c r="AN65" s="8">
        <v>0.71799999999999997</v>
      </c>
      <c r="AO65" s="8">
        <v>0.28100000000000003</v>
      </c>
      <c r="AP65" s="8">
        <v>0.39200000000000002</v>
      </c>
      <c r="AQ65" s="8">
        <v>0.39800000000000002</v>
      </c>
      <c r="AR65" s="8" t="s">
        <v>81</v>
      </c>
      <c r="AS65" s="8">
        <v>7.4999999999999997E-2</v>
      </c>
      <c r="AT65" s="8">
        <v>0.26400000000000001</v>
      </c>
      <c r="AU65" s="8">
        <v>1.5740000000000001</v>
      </c>
      <c r="AV65" s="8">
        <v>0.70399999999999996</v>
      </c>
      <c r="AW65" s="8">
        <v>0.14599999999999999</v>
      </c>
      <c r="AX65" s="8" t="s">
        <v>81</v>
      </c>
      <c r="AY65" s="8">
        <v>0.6</v>
      </c>
      <c r="AZ65" s="8">
        <v>0.308</v>
      </c>
      <c r="BA65" s="8" t="s">
        <v>81</v>
      </c>
      <c r="BB65" s="8">
        <v>8.4000000000000005E-2</v>
      </c>
      <c r="BC65" s="8">
        <v>0.34699999999999998</v>
      </c>
      <c r="BD65" s="8">
        <v>0.05</v>
      </c>
      <c r="BE65" s="8">
        <v>0</v>
      </c>
      <c r="BF65" s="8">
        <v>0.152</v>
      </c>
      <c r="BG65" s="8">
        <v>7.0999999999999994E-2</v>
      </c>
      <c r="BH65" s="8" t="s">
        <v>81</v>
      </c>
      <c r="BI65" s="8">
        <v>0.38100000000000001</v>
      </c>
      <c r="BJ65" s="8">
        <v>0.28499999999999998</v>
      </c>
      <c r="BK65" s="8">
        <v>0.85399999999999998</v>
      </c>
      <c r="BL65" s="8">
        <v>1.4E-2</v>
      </c>
      <c r="BM65" s="8">
        <v>0.32700000000000001</v>
      </c>
      <c r="BN65" s="8">
        <v>0.13700000000000001</v>
      </c>
      <c r="BO65" s="8">
        <v>3.2000000000000001E-2</v>
      </c>
      <c r="BP65" s="8">
        <v>0.14699999999999999</v>
      </c>
      <c r="BQ65" s="8">
        <v>0.16500000000000001</v>
      </c>
      <c r="BR65" s="8">
        <v>2.5000000000000001E-2</v>
      </c>
      <c r="BS65" s="8">
        <v>0.56699999999999995</v>
      </c>
      <c r="BT65" s="8">
        <v>0.32800000000000001</v>
      </c>
    </row>
    <row r="66" spans="1:72" ht="13.5" x14ac:dyDescent="0.25">
      <c r="A66" s="73"/>
      <c r="B66" s="73"/>
      <c r="C66" s="73"/>
      <c r="D66" s="72" t="s">
        <v>136</v>
      </c>
      <c r="E66" s="9" t="s">
        <v>137</v>
      </c>
      <c r="F66" s="6" t="s">
        <v>78</v>
      </c>
      <c r="G66" s="7">
        <v>0.55300000000000005</v>
      </c>
      <c r="H66" s="7">
        <v>0.252</v>
      </c>
      <c r="I66" s="7">
        <v>0.12</v>
      </c>
      <c r="J66" s="7">
        <v>0</v>
      </c>
      <c r="K66" s="7">
        <v>0.17399999999999999</v>
      </c>
      <c r="L66" s="7">
        <v>0</v>
      </c>
      <c r="M66" s="7">
        <v>0</v>
      </c>
      <c r="N66" s="7">
        <v>0.29099999999999998</v>
      </c>
      <c r="O66" s="7" t="s">
        <v>81</v>
      </c>
      <c r="P66" s="7">
        <v>0.373</v>
      </c>
      <c r="Q66" s="7">
        <v>0</v>
      </c>
      <c r="R66" s="7">
        <v>0.20499999999999999</v>
      </c>
      <c r="S66" s="7" t="s">
        <v>81</v>
      </c>
      <c r="T66" s="7">
        <v>0</v>
      </c>
      <c r="U66" s="7">
        <v>0</v>
      </c>
      <c r="V66" s="7">
        <v>0.17499999999999999</v>
      </c>
      <c r="W66" s="7">
        <v>0.19600000000000001</v>
      </c>
      <c r="X66" s="7">
        <v>0.29699999999999999</v>
      </c>
      <c r="Y66" s="7">
        <v>0</v>
      </c>
      <c r="Z66" s="7">
        <v>0</v>
      </c>
      <c r="AA66" s="7">
        <v>0.20799999999999999</v>
      </c>
      <c r="AB66" s="7">
        <v>0</v>
      </c>
      <c r="AC66" s="7">
        <v>5.6000000000000001E-2</v>
      </c>
      <c r="AD66" s="7">
        <v>0.02</v>
      </c>
      <c r="AE66" s="7">
        <v>0.56799999999999995</v>
      </c>
      <c r="AF66" s="7">
        <v>0</v>
      </c>
      <c r="AG66" s="7">
        <v>0.193</v>
      </c>
      <c r="AH66" s="7">
        <v>0</v>
      </c>
      <c r="AI66" s="7">
        <v>0.115</v>
      </c>
      <c r="AJ66" s="7">
        <v>0</v>
      </c>
      <c r="AK66" s="7">
        <v>0.25</v>
      </c>
      <c r="AL66" s="7">
        <v>0.14199999999999999</v>
      </c>
      <c r="AM66" s="7">
        <v>0.2</v>
      </c>
      <c r="AN66" s="7">
        <v>0.25700000000000001</v>
      </c>
      <c r="AO66" s="7">
        <v>0</v>
      </c>
      <c r="AP66" s="7">
        <v>0.22</v>
      </c>
      <c r="AQ66" s="7">
        <v>9.5000000000000001E-2</v>
      </c>
      <c r="AR66" s="7" t="s">
        <v>81</v>
      </c>
      <c r="AS66" s="7">
        <v>0</v>
      </c>
      <c r="AT66" s="7">
        <v>0.26400000000000001</v>
      </c>
      <c r="AU66" s="7">
        <v>0</v>
      </c>
      <c r="AV66" s="7">
        <v>0</v>
      </c>
      <c r="AW66" s="7">
        <v>0.10299999999999999</v>
      </c>
      <c r="AX66" s="7">
        <v>0</v>
      </c>
      <c r="AY66" s="7">
        <v>0.6</v>
      </c>
      <c r="AZ66" s="7">
        <v>0.159</v>
      </c>
      <c r="BA66" s="7" t="s">
        <v>81</v>
      </c>
      <c r="BB66" s="7">
        <v>5.5E-2</v>
      </c>
      <c r="BC66" s="7">
        <v>0.23100000000000001</v>
      </c>
      <c r="BD66" s="7">
        <v>0</v>
      </c>
      <c r="BE66" s="7">
        <v>0</v>
      </c>
      <c r="BF66" s="7">
        <v>0</v>
      </c>
      <c r="BG66" s="7">
        <v>6.6000000000000003E-2</v>
      </c>
      <c r="BH66" s="7" t="s">
        <v>81</v>
      </c>
      <c r="BI66" s="7">
        <v>0.22</v>
      </c>
      <c r="BJ66" s="7">
        <v>0.23599999999999999</v>
      </c>
      <c r="BK66" s="7">
        <v>0</v>
      </c>
      <c r="BL66" s="7">
        <v>1.4E-2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1E-3</v>
      </c>
      <c r="BS66" s="7">
        <v>0</v>
      </c>
      <c r="BT66" s="7">
        <v>8.6999999999999994E-2</v>
      </c>
    </row>
    <row r="67" spans="1:72" ht="13.5" x14ac:dyDescent="0.25">
      <c r="A67" s="73"/>
      <c r="B67" s="73"/>
      <c r="C67" s="73"/>
      <c r="D67" s="73"/>
      <c r="E67" s="9" t="s">
        <v>138</v>
      </c>
      <c r="F67" s="6" t="s">
        <v>78</v>
      </c>
      <c r="G67" s="8">
        <v>0.128</v>
      </c>
      <c r="H67" s="8">
        <v>0.124</v>
      </c>
      <c r="I67" s="8">
        <v>6.9000000000000006E-2</v>
      </c>
      <c r="J67" s="8">
        <v>0</v>
      </c>
      <c r="K67" s="8" t="s">
        <v>81</v>
      </c>
      <c r="L67" s="8">
        <v>0.46</v>
      </c>
      <c r="M67" s="8">
        <v>8.8999999999999996E-2</v>
      </c>
      <c r="N67" s="8">
        <v>0.159</v>
      </c>
      <c r="O67" s="8" t="s">
        <v>81</v>
      </c>
      <c r="P67" s="8">
        <v>7.8E-2</v>
      </c>
      <c r="Q67" s="8">
        <v>3.5000000000000003E-2</v>
      </c>
      <c r="R67" s="8">
        <v>0.06</v>
      </c>
      <c r="S67" s="8" t="s">
        <v>81</v>
      </c>
      <c r="T67" s="8">
        <v>0</v>
      </c>
      <c r="U67" s="8" t="s">
        <v>81</v>
      </c>
      <c r="V67" s="8">
        <v>5.2999999999999999E-2</v>
      </c>
      <c r="W67" s="8">
        <v>0.129</v>
      </c>
      <c r="X67" s="8">
        <v>7.9000000000000001E-2</v>
      </c>
      <c r="Y67" s="8" t="s">
        <v>81</v>
      </c>
      <c r="Z67" s="8" t="s">
        <v>81</v>
      </c>
      <c r="AA67" s="8">
        <v>0.16400000000000001</v>
      </c>
      <c r="AB67" s="8">
        <v>0.125</v>
      </c>
      <c r="AC67" s="8">
        <v>3.7999999999999999E-2</v>
      </c>
      <c r="AD67" s="8">
        <v>2E-3</v>
      </c>
      <c r="AE67" s="8">
        <v>0.13600000000000001</v>
      </c>
      <c r="AF67" s="8">
        <v>0</v>
      </c>
      <c r="AG67" s="8">
        <v>8.0000000000000002E-3</v>
      </c>
      <c r="AH67" s="8">
        <v>0</v>
      </c>
      <c r="AI67" s="8">
        <v>0.218</v>
      </c>
      <c r="AJ67" s="8">
        <v>0.21</v>
      </c>
      <c r="AK67" s="8">
        <v>6.3E-2</v>
      </c>
      <c r="AL67" s="8">
        <v>3.9E-2</v>
      </c>
      <c r="AM67" s="8">
        <v>0.214</v>
      </c>
      <c r="AN67" s="8">
        <v>6.3E-2</v>
      </c>
      <c r="AO67" s="8">
        <v>0.28100000000000003</v>
      </c>
      <c r="AP67" s="8">
        <v>8.7999999999999995E-2</v>
      </c>
      <c r="AQ67" s="8">
        <v>5.3999999999999999E-2</v>
      </c>
      <c r="AR67" s="8" t="s">
        <v>81</v>
      </c>
      <c r="AS67" s="8">
        <v>4.5999999999999999E-2</v>
      </c>
      <c r="AT67" s="8">
        <v>0</v>
      </c>
      <c r="AU67" s="8" t="s">
        <v>81</v>
      </c>
      <c r="AV67" s="8">
        <v>0</v>
      </c>
      <c r="AW67" s="8">
        <v>0</v>
      </c>
      <c r="AX67" s="8" t="s">
        <v>81</v>
      </c>
      <c r="AY67" s="8">
        <v>0</v>
      </c>
      <c r="AZ67" s="8">
        <v>0.14099999999999999</v>
      </c>
      <c r="BA67" s="8" t="s">
        <v>81</v>
      </c>
      <c r="BB67" s="8">
        <v>0</v>
      </c>
      <c r="BC67" s="8">
        <v>0</v>
      </c>
      <c r="BD67" s="8">
        <v>0</v>
      </c>
      <c r="BE67" s="8">
        <v>0</v>
      </c>
      <c r="BF67" s="8">
        <v>0.152</v>
      </c>
      <c r="BG67" s="8">
        <v>0</v>
      </c>
      <c r="BH67" s="8" t="s">
        <v>81</v>
      </c>
      <c r="BI67" s="8">
        <v>0</v>
      </c>
      <c r="BJ67" s="8">
        <v>0</v>
      </c>
      <c r="BK67" s="8">
        <v>0.33100000000000002</v>
      </c>
      <c r="BL67" s="8">
        <v>0</v>
      </c>
      <c r="BM67" s="8">
        <v>0</v>
      </c>
      <c r="BN67" s="8">
        <v>4.2999999999999997E-2</v>
      </c>
      <c r="BO67" s="8" t="s">
        <v>81</v>
      </c>
      <c r="BP67" s="8">
        <v>0</v>
      </c>
      <c r="BQ67" s="8" t="s">
        <v>81</v>
      </c>
      <c r="BR67" s="8">
        <v>2E-3</v>
      </c>
      <c r="BS67" s="8">
        <v>0.56699999999999995</v>
      </c>
      <c r="BT67" s="8">
        <v>6.7000000000000004E-2</v>
      </c>
    </row>
    <row r="68" spans="1:72" ht="13.5" x14ac:dyDescent="0.25">
      <c r="A68" s="73"/>
      <c r="B68" s="73"/>
      <c r="C68" s="73"/>
      <c r="D68" s="74"/>
      <c r="E68" s="9" t="s">
        <v>139</v>
      </c>
      <c r="F68" s="6" t="s">
        <v>78</v>
      </c>
      <c r="G68" s="7">
        <v>0.245</v>
      </c>
      <c r="H68" s="7">
        <v>7.0000000000000001E-3</v>
      </c>
      <c r="I68" s="7">
        <v>6.4000000000000001E-2</v>
      </c>
      <c r="J68" s="7">
        <v>0.39100000000000001</v>
      </c>
      <c r="K68" s="7" t="s">
        <v>81</v>
      </c>
      <c r="L68" s="7">
        <v>0.38300000000000001</v>
      </c>
      <c r="M68" s="7">
        <v>0.17299999999999999</v>
      </c>
      <c r="N68" s="7">
        <v>5.2999999999999999E-2</v>
      </c>
      <c r="O68" s="7">
        <v>0.17399999999999999</v>
      </c>
      <c r="P68" s="7">
        <v>1.4E-2</v>
      </c>
      <c r="Q68" s="7">
        <v>0.193</v>
      </c>
      <c r="R68" s="7">
        <v>0.23300000000000001</v>
      </c>
      <c r="S68" s="7" t="s">
        <v>81</v>
      </c>
      <c r="T68" s="7">
        <v>0.20300000000000001</v>
      </c>
      <c r="U68" s="7" t="s">
        <v>81</v>
      </c>
      <c r="V68" s="7">
        <v>0.23599999999999999</v>
      </c>
      <c r="W68" s="7">
        <v>0.38700000000000001</v>
      </c>
      <c r="X68" s="7">
        <v>0.371</v>
      </c>
      <c r="Y68" s="7" t="s">
        <v>81</v>
      </c>
      <c r="Z68" s="7" t="s">
        <v>81</v>
      </c>
      <c r="AA68" s="7">
        <v>0.20100000000000001</v>
      </c>
      <c r="AB68" s="7">
        <v>0.13200000000000001</v>
      </c>
      <c r="AC68" s="7">
        <v>4.0000000000000001E-3</v>
      </c>
      <c r="AD68" s="7">
        <v>1E-3</v>
      </c>
      <c r="AE68" s="7">
        <v>0.377</v>
      </c>
      <c r="AF68" s="7">
        <v>0.183</v>
      </c>
      <c r="AG68" s="7">
        <v>0.23100000000000001</v>
      </c>
      <c r="AH68" s="7">
        <v>0.154</v>
      </c>
      <c r="AI68" s="7">
        <v>0.16</v>
      </c>
      <c r="AJ68" s="7">
        <v>0.26200000000000001</v>
      </c>
      <c r="AK68" s="7">
        <v>0.42299999999999999</v>
      </c>
      <c r="AL68" s="7">
        <v>0.36</v>
      </c>
      <c r="AM68" s="7">
        <v>0</v>
      </c>
      <c r="AN68" s="7">
        <v>0.39800000000000002</v>
      </c>
      <c r="AO68" s="7">
        <v>0</v>
      </c>
      <c r="AP68" s="7">
        <v>8.4000000000000005E-2</v>
      </c>
      <c r="AQ68" s="7">
        <v>0.249</v>
      </c>
      <c r="AR68" s="7" t="s">
        <v>81</v>
      </c>
      <c r="AS68" s="7">
        <v>2.8000000000000001E-2</v>
      </c>
      <c r="AT68" s="7">
        <v>0</v>
      </c>
      <c r="AU68" s="7">
        <v>1.2450000000000001</v>
      </c>
      <c r="AV68" s="7">
        <v>0.70399999999999996</v>
      </c>
      <c r="AW68" s="7">
        <v>4.2999999999999997E-2</v>
      </c>
      <c r="AX68" s="7" t="s">
        <v>81</v>
      </c>
      <c r="AY68" s="7">
        <v>0</v>
      </c>
      <c r="AZ68" s="7">
        <v>7.0000000000000001E-3</v>
      </c>
      <c r="BA68" s="7" t="s">
        <v>81</v>
      </c>
      <c r="BB68" s="7">
        <v>2.9000000000000001E-2</v>
      </c>
      <c r="BC68" s="7">
        <v>0.11600000000000001</v>
      </c>
      <c r="BD68" s="7">
        <v>0.05</v>
      </c>
      <c r="BE68" s="7">
        <v>0</v>
      </c>
      <c r="BF68" s="7">
        <v>0</v>
      </c>
      <c r="BG68" s="7">
        <v>4.0000000000000001E-3</v>
      </c>
      <c r="BH68" s="7" t="s">
        <v>81</v>
      </c>
      <c r="BI68" s="7">
        <v>0.161</v>
      </c>
      <c r="BJ68" s="7">
        <v>4.9000000000000002E-2</v>
      </c>
      <c r="BK68" s="7">
        <v>0.52300000000000002</v>
      </c>
      <c r="BL68" s="7">
        <v>0</v>
      </c>
      <c r="BM68" s="7">
        <v>0.32700000000000001</v>
      </c>
      <c r="BN68" s="7">
        <v>9.2999999999999999E-2</v>
      </c>
      <c r="BO68" s="7" t="s">
        <v>81</v>
      </c>
      <c r="BP68" s="7">
        <v>0.14699999999999999</v>
      </c>
      <c r="BQ68" s="7">
        <v>5.0000000000000001E-3</v>
      </c>
      <c r="BR68" s="7">
        <v>2.1999999999999999E-2</v>
      </c>
      <c r="BS68" s="7">
        <v>0</v>
      </c>
      <c r="BT68" s="7">
        <v>0.17799999999999999</v>
      </c>
    </row>
    <row r="69" spans="1:72" ht="13.5" x14ac:dyDescent="0.25">
      <c r="A69" s="73"/>
      <c r="B69" s="73"/>
      <c r="C69" s="74"/>
      <c r="D69" s="69" t="s">
        <v>140</v>
      </c>
      <c r="E69" s="71"/>
      <c r="F69" s="6" t="s">
        <v>78</v>
      </c>
      <c r="G69" s="8">
        <v>0.109</v>
      </c>
      <c r="H69" s="8">
        <v>0.14299999999999999</v>
      </c>
      <c r="I69" s="8">
        <v>0.23200000000000001</v>
      </c>
      <c r="J69" s="8">
        <v>5.0999999999999997E-2</v>
      </c>
      <c r="K69" s="8" t="s">
        <v>81</v>
      </c>
      <c r="L69" s="8">
        <v>0</v>
      </c>
      <c r="M69" s="8">
        <v>0.121</v>
      </c>
      <c r="N69" s="8">
        <v>0.05</v>
      </c>
      <c r="O69" s="8">
        <v>0.45300000000000001</v>
      </c>
      <c r="P69" s="8">
        <v>0.106</v>
      </c>
      <c r="Q69" s="8">
        <v>0.224</v>
      </c>
      <c r="R69" s="8">
        <v>0.28999999999999998</v>
      </c>
      <c r="S69" s="8" t="s">
        <v>81</v>
      </c>
      <c r="T69" s="8">
        <v>2.8000000000000001E-2</v>
      </c>
      <c r="U69" s="8" t="s">
        <v>81</v>
      </c>
      <c r="V69" s="8">
        <v>0</v>
      </c>
      <c r="W69" s="8">
        <v>0</v>
      </c>
      <c r="X69" s="8">
        <v>0</v>
      </c>
      <c r="Y69" s="8">
        <v>4.0000000000000001E-3</v>
      </c>
      <c r="Z69" s="8">
        <v>0</v>
      </c>
      <c r="AA69" s="8">
        <v>0.13500000000000001</v>
      </c>
      <c r="AB69" s="8">
        <v>0</v>
      </c>
      <c r="AC69" s="8">
        <v>2.9000000000000001E-2</v>
      </c>
      <c r="AD69" s="8">
        <v>0</v>
      </c>
      <c r="AE69" s="8">
        <v>4.8000000000000001E-2</v>
      </c>
      <c r="AF69" s="8">
        <v>0</v>
      </c>
      <c r="AG69" s="8">
        <v>0.06</v>
      </c>
      <c r="AH69" s="8">
        <v>0.64900000000000002</v>
      </c>
      <c r="AI69" s="8">
        <v>0.121</v>
      </c>
      <c r="AJ69" s="8">
        <v>0.16900000000000001</v>
      </c>
      <c r="AK69" s="8">
        <v>0.125</v>
      </c>
      <c r="AL69" s="8">
        <v>0.28699999999999998</v>
      </c>
      <c r="AM69" s="8">
        <v>0</v>
      </c>
      <c r="AN69" s="8">
        <v>2E-3</v>
      </c>
      <c r="AO69" s="8">
        <v>0</v>
      </c>
      <c r="AP69" s="8">
        <v>6.0000000000000001E-3</v>
      </c>
      <c r="AQ69" s="8">
        <v>0.14499999999999999</v>
      </c>
      <c r="AR69" s="8" t="s">
        <v>81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 t="s">
        <v>81</v>
      </c>
      <c r="AY69" s="8">
        <v>0</v>
      </c>
      <c r="AZ69" s="8">
        <v>0.69899999999999995</v>
      </c>
      <c r="BA69" s="8" t="s">
        <v>81</v>
      </c>
      <c r="BB69" s="8">
        <v>0.30199999999999999</v>
      </c>
      <c r="BC69" s="8">
        <v>1.4E-2</v>
      </c>
      <c r="BD69" s="8">
        <v>0.08</v>
      </c>
      <c r="BE69" s="8">
        <v>0</v>
      </c>
      <c r="BF69" s="8">
        <v>0</v>
      </c>
      <c r="BG69" s="8">
        <v>0</v>
      </c>
      <c r="BH69" s="8" t="s">
        <v>81</v>
      </c>
      <c r="BI69" s="8">
        <v>0</v>
      </c>
      <c r="BJ69" s="8">
        <v>0</v>
      </c>
      <c r="BK69" s="8">
        <v>0</v>
      </c>
      <c r="BL69" s="8">
        <v>0.22</v>
      </c>
      <c r="BM69" s="8">
        <v>0</v>
      </c>
      <c r="BN69" s="8">
        <v>2.1000000000000001E-2</v>
      </c>
      <c r="BO69" s="8">
        <v>0</v>
      </c>
      <c r="BP69" s="8">
        <v>0</v>
      </c>
      <c r="BQ69" s="8">
        <v>0</v>
      </c>
      <c r="BR69" s="8">
        <v>0.13900000000000001</v>
      </c>
      <c r="BS69" s="8">
        <v>0</v>
      </c>
      <c r="BT69" s="8">
        <v>3.1E-2</v>
      </c>
    </row>
    <row r="70" spans="1:72" ht="13.5" x14ac:dyDescent="0.25">
      <c r="A70" s="73"/>
      <c r="B70" s="74"/>
      <c r="C70" s="69" t="s">
        <v>141</v>
      </c>
      <c r="D70" s="70"/>
      <c r="E70" s="71"/>
      <c r="F70" s="6" t="s">
        <v>78</v>
      </c>
      <c r="G70" s="7">
        <v>0</v>
      </c>
      <c r="H70" s="7">
        <v>2E-3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0.39800000000000002</v>
      </c>
      <c r="O70" s="7">
        <v>0</v>
      </c>
      <c r="P70" s="7">
        <v>0</v>
      </c>
      <c r="Q70" s="7">
        <v>0</v>
      </c>
      <c r="R70" s="7">
        <v>0</v>
      </c>
      <c r="S70" s="7" t="s">
        <v>81</v>
      </c>
      <c r="T70" s="7">
        <v>0</v>
      </c>
      <c r="U70" s="7">
        <v>0</v>
      </c>
      <c r="V70" s="7">
        <v>0</v>
      </c>
      <c r="W70" s="7">
        <v>0</v>
      </c>
      <c r="X70" s="7">
        <v>0.72899999999999998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4.0000000000000001E-3</v>
      </c>
      <c r="AJ70" s="7">
        <v>0.22900000000000001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 t="s">
        <v>81</v>
      </c>
      <c r="AS70" s="7">
        <v>1.7000000000000001E-2</v>
      </c>
      <c r="AT70" s="7">
        <v>-0.14199999999999999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1E-3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-5.0000000000000001E-3</v>
      </c>
    </row>
    <row r="71" spans="1:72" ht="13.5" x14ac:dyDescent="0.25">
      <c r="A71" s="73"/>
      <c r="B71" s="69" t="s">
        <v>142</v>
      </c>
      <c r="C71" s="70"/>
      <c r="D71" s="70"/>
      <c r="E71" s="71"/>
      <c r="F71" s="6" t="s">
        <v>78</v>
      </c>
      <c r="G71" s="8">
        <v>0.185</v>
      </c>
      <c r="H71" s="8">
        <v>0</v>
      </c>
      <c r="I71" s="8">
        <v>3.5000000000000003E-2</v>
      </c>
      <c r="J71" s="8">
        <v>-0.32600000000000001</v>
      </c>
      <c r="K71" s="8">
        <v>0.86399999999999999</v>
      </c>
      <c r="L71" s="8">
        <v>0.378</v>
      </c>
      <c r="M71" s="8">
        <v>4.0000000000000001E-3</v>
      </c>
      <c r="N71" s="8">
        <v>1.0999999999999999E-2</v>
      </c>
      <c r="O71" s="8">
        <v>0</v>
      </c>
      <c r="P71" s="8">
        <v>4.2999999999999997E-2</v>
      </c>
      <c r="Q71" s="8">
        <v>0.433</v>
      </c>
      <c r="R71" s="8">
        <v>7.0000000000000001E-3</v>
      </c>
      <c r="S71" s="8">
        <v>0</v>
      </c>
      <c r="T71" s="8">
        <v>1.4E-2</v>
      </c>
      <c r="U71" s="8">
        <v>0.40799999999999997</v>
      </c>
      <c r="V71" s="8">
        <v>2E-3</v>
      </c>
      <c r="W71" s="8">
        <v>0</v>
      </c>
      <c r="X71" s="8">
        <v>1.2749999999999999</v>
      </c>
      <c r="Y71" s="8">
        <v>8.4000000000000005E-2</v>
      </c>
      <c r="Z71" s="8">
        <v>0.63600000000000001</v>
      </c>
      <c r="AA71" s="8">
        <v>0</v>
      </c>
      <c r="AB71" s="8">
        <v>0</v>
      </c>
      <c r="AC71" s="8">
        <v>0.04</v>
      </c>
      <c r="AD71" s="8">
        <v>0.30499999999999999</v>
      </c>
      <c r="AE71" s="8">
        <v>0.11</v>
      </c>
      <c r="AF71" s="8">
        <v>2E-3</v>
      </c>
      <c r="AG71" s="8">
        <v>0</v>
      </c>
      <c r="AH71" s="8">
        <v>4.9000000000000002E-2</v>
      </c>
      <c r="AI71" s="8">
        <v>0.317</v>
      </c>
      <c r="AJ71" s="8">
        <v>0</v>
      </c>
      <c r="AK71" s="8">
        <v>0</v>
      </c>
      <c r="AL71" s="8">
        <v>1.4E-2</v>
      </c>
      <c r="AM71" s="8">
        <v>4.8000000000000001E-2</v>
      </c>
      <c r="AN71" s="8">
        <v>0.14099999999999999</v>
      </c>
      <c r="AO71" s="8">
        <v>0.23899999999999999</v>
      </c>
      <c r="AP71" s="8">
        <v>0</v>
      </c>
      <c r="AQ71" s="8">
        <v>0</v>
      </c>
      <c r="AR71" s="8" t="s">
        <v>81</v>
      </c>
      <c r="AS71" s="8">
        <v>0</v>
      </c>
      <c r="AT71" s="8">
        <v>0.17499999999999999</v>
      </c>
      <c r="AU71" s="8">
        <v>0</v>
      </c>
      <c r="AV71" s="8">
        <v>0</v>
      </c>
      <c r="AW71" s="8">
        <v>0</v>
      </c>
      <c r="AX71" s="8">
        <v>2.0819999999999999</v>
      </c>
      <c r="AY71" s="8">
        <v>0.32600000000000001</v>
      </c>
      <c r="AZ71" s="8">
        <v>0</v>
      </c>
      <c r="BA71" s="8">
        <v>2.0710000000000002</v>
      </c>
      <c r="BB71" s="8">
        <v>0</v>
      </c>
      <c r="BC71" s="8">
        <v>2.1000000000000001E-2</v>
      </c>
      <c r="BD71" s="8">
        <v>0.307</v>
      </c>
      <c r="BE71" s="8">
        <v>0.20100000000000001</v>
      </c>
      <c r="BF71" s="8">
        <v>0.81200000000000006</v>
      </c>
      <c r="BG71" s="8">
        <v>0.11700000000000001</v>
      </c>
      <c r="BH71" s="8">
        <v>0.70799999999999996</v>
      </c>
      <c r="BI71" s="8">
        <v>8.8999999999999996E-2</v>
      </c>
      <c r="BJ71" s="8">
        <v>4.0000000000000001E-3</v>
      </c>
      <c r="BK71" s="8">
        <v>0</v>
      </c>
      <c r="BL71" s="8">
        <v>0.21099999999999999</v>
      </c>
      <c r="BM71" s="8">
        <v>3.7999999999999999E-2</v>
      </c>
      <c r="BN71" s="8">
        <v>9.8000000000000004E-2</v>
      </c>
      <c r="BO71" s="8">
        <v>0.45200000000000001</v>
      </c>
      <c r="BP71" s="8">
        <v>0</v>
      </c>
      <c r="BQ71" s="8">
        <v>0</v>
      </c>
      <c r="BR71" s="8">
        <v>0</v>
      </c>
      <c r="BS71" s="8">
        <v>0.158</v>
      </c>
      <c r="BT71" s="8">
        <v>0.27300000000000002</v>
      </c>
    </row>
    <row r="72" spans="1:72" ht="13.5" x14ac:dyDescent="0.25">
      <c r="A72" s="73"/>
      <c r="B72" s="72" t="s">
        <v>142</v>
      </c>
      <c r="C72" s="69" t="s">
        <v>143</v>
      </c>
      <c r="D72" s="70"/>
      <c r="E72" s="71"/>
      <c r="F72" s="6" t="s">
        <v>78</v>
      </c>
      <c r="G72" s="7" t="s">
        <v>81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1.0999999999999999E-2</v>
      </c>
      <c r="O72" s="7" t="s">
        <v>81</v>
      </c>
      <c r="P72" s="7">
        <v>0</v>
      </c>
      <c r="Q72" s="7">
        <v>0.432</v>
      </c>
      <c r="R72" s="7">
        <v>0</v>
      </c>
      <c r="S72" s="7" t="s">
        <v>81</v>
      </c>
      <c r="T72" s="7">
        <v>4.7E-2</v>
      </c>
      <c r="U72" s="7">
        <v>0.182</v>
      </c>
      <c r="V72" s="7">
        <v>0</v>
      </c>
      <c r="W72" s="7" t="s">
        <v>81</v>
      </c>
      <c r="X72" s="7">
        <v>1.2749999999999999</v>
      </c>
      <c r="Y72" s="7">
        <v>7.2999999999999995E-2</v>
      </c>
      <c r="Z72" s="7">
        <v>0</v>
      </c>
      <c r="AA72" s="7" t="s">
        <v>81</v>
      </c>
      <c r="AB72" s="7" t="s">
        <v>81</v>
      </c>
      <c r="AC72" s="7">
        <v>0.04</v>
      </c>
      <c r="AD72" s="7">
        <v>0</v>
      </c>
      <c r="AE72" s="7">
        <v>0</v>
      </c>
      <c r="AF72" s="7">
        <v>0</v>
      </c>
      <c r="AG72" s="7" t="s">
        <v>81</v>
      </c>
      <c r="AH72" s="7">
        <v>0</v>
      </c>
      <c r="AI72" s="7">
        <v>0.19900000000000001</v>
      </c>
      <c r="AJ72" s="7" t="s">
        <v>81</v>
      </c>
      <c r="AK72" s="7" t="s">
        <v>81</v>
      </c>
      <c r="AL72" s="7">
        <v>0</v>
      </c>
      <c r="AM72" s="7">
        <v>0</v>
      </c>
      <c r="AN72" s="7">
        <v>5.1999999999999998E-2</v>
      </c>
      <c r="AO72" s="7">
        <v>0</v>
      </c>
      <c r="AP72" s="7" t="s">
        <v>81</v>
      </c>
      <c r="AQ72" s="7" t="s">
        <v>81</v>
      </c>
      <c r="AR72" s="7" t="s">
        <v>81</v>
      </c>
      <c r="AS72" s="7" t="s">
        <v>81</v>
      </c>
      <c r="AT72" s="7">
        <v>6.8000000000000005E-2</v>
      </c>
      <c r="AU72" s="7" t="s">
        <v>81</v>
      </c>
      <c r="AV72" s="7" t="s">
        <v>81</v>
      </c>
      <c r="AW72" s="7" t="s">
        <v>81</v>
      </c>
      <c r="AX72" s="7">
        <v>0.01</v>
      </c>
      <c r="AY72" s="7">
        <v>0</v>
      </c>
      <c r="AZ72" s="7">
        <v>0</v>
      </c>
      <c r="BA72" s="7" t="s">
        <v>81</v>
      </c>
      <c r="BB72" s="7">
        <v>0</v>
      </c>
      <c r="BC72" s="7">
        <v>0</v>
      </c>
      <c r="BD72" s="7">
        <v>0</v>
      </c>
      <c r="BE72" s="7" t="s">
        <v>81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1.2E-2</v>
      </c>
      <c r="BP72" s="7" t="s">
        <v>81</v>
      </c>
      <c r="BQ72" s="7" t="s">
        <v>81</v>
      </c>
      <c r="BR72" s="7" t="s">
        <v>81</v>
      </c>
      <c r="BS72" s="7">
        <v>4.2999999999999997E-2</v>
      </c>
      <c r="BT72" s="7">
        <v>7.0000000000000001E-3</v>
      </c>
    </row>
    <row r="73" spans="1:72" ht="13.5" x14ac:dyDescent="0.25">
      <c r="A73" s="73"/>
      <c r="B73" s="74"/>
      <c r="C73" s="69" t="s">
        <v>144</v>
      </c>
      <c r="D73" s="70"/>
      <c r="E73" s="71"/>
      <c r="F73" s="6" t="s">
        <v>78</v>
      </c>
      <c r="G73" s="8" t="s">
        <v>81</v>
      </c>
      <c r="H73" s="8">
        <v>0</v>
      </c>
      <c r="I73" s="8">
        <v>3.5000000000000003E-2</v>
      </c>
      <c r="J73" s="8">
        <v>-0.32600000000000001</v>
      </c>
      <c r="K73" s="8">
        <v>0.86399999999999999</v>
      </c>
      <c r="L73" s="8">
        <v>0.378</v>
      </c>
      <c r="M73" s="8">
        <v>4.0000000000000001E-3</v>
      </c>
      <c r="N73" s="8">
        <v>0</v>
      </c>
      <c r="O73" s="8" t="s">
        <v>81</v>
      </c>
      <c r="P73" s="8">
        <v>4.2999999999999997E-2</v>
      </c>
      <c r="Q73" s="8">
        <v>1E-3</v>
      </c>
      <c r="R73" s="8">
        <v>7.0000000000000001E-3</v>
      </c>
      <c r="S73" s="8" t="s">
        <v>81</v>
      </c>
      <c r="T73" s="8">
        <v>0</v>
      </c>
      <c r="U73" s="8">
        <v>0.22500000000000001</v>
      </c>
      <c r="V73" s="8">
        <v>2E-3</v>
      </c>
      <c r="W73" s="8" t="s">
        <v>81</v>
      </c>
      <c r="X73" s="8">
        <v>0</v>
      </c>
      <c r="Y73" s="8">
        <v>1.0999999999999999E-2</v>
      </c>
      <c r="Z73" s="8">
        <v>0.63600000000000001</v>
      </c>
      <c r="AA73" s="8" t="s">
        <v>81</v>
      </c>
      <c r="AB73" s="8" t="s">
        <v>81</v>
      </c>
      <c r="AC73" s="8">
        <v>0</v>
      </c>
      <c r="AD73" s="8">
        <v>0.30499999999999999</v>
      </c>
      <c r="AE73" s="8">
        <v>0.11</v>
      </c>
      <c r="AF73" s="8">
        <v>2E-3</v>
      </c>
      <c r="AG73" s="8" t="s">
        <v>81</v>
      </c>
      <c r="AH73" s="8">
        <v>4.9000000000000002E-2</v>
      </c>
      <c r="AI73" s="8">
        <v>0.11799999999999999</v>
      </c>
      <c r="AJ73" s="8" t="s">
        <v>81</v>
      </c>
      <c r="AK73" s="8" t="s">
        <v>81</v>
      </c>
      <c r="AL73" s="8">
        <v>1.4E-2</v>
      </c>
      <c r="AM73" s="8">
        <v>4.8000000000000001E-2</v>
      </c>
      <c r="AN73" s="8">
        <v>8.7999999999999995E-2</v>
      </c>
      <c r="AO73" s="8">
        <v>0.23899999999999999</v>
      </c>
      <c r="AP73" s="8" t="s">
        <v>81</v>
      </c>
      <c r="AQ73" s="8" t="s">
        <v>81</v>
      </c>
      <c r="AR73" s="8" t="s">
        <v>81</v>
      </c>
      <c r="AS73" s="8" t="s">
        <v>81</v>
      </c>
      <c r="AT73" s="8">
        <v>0.107</v>
      </c>
      <c r="AU73" s="8" t="s">
        <v>81</v>
      </c>
      <c r="AV73" s="8" t="s">
        <v>81</v>
      </c>
      <c r="AW73" s="8" t="s">
        <v>81</v>
      </c>
      <c r="AX73" s="8">
        <v>2.0710000000000002</v>
      </c>
      <c r="AY73" s="8">
        <v>0.32600000000000001</v>
      </c>
      <c r="AZ73" s="8">
        <v>0</v>
      </c>
      <c r="BA73" s="8" t="s">
        <v>81</v>
      </c>
      <c r="BB73" s="8">
        <v>0</v>
      </c>
      <c r="BC73" s="8">
        <v>2.1000000000000001E-2</v>
      </c>
      <c r="BD73" s="8">
        <v>0.307</v>
      </c>
      <c r="BE73" s="8" t="s">
        <v>81</v>
      </c>
      <c r="BF73" s="8">
        <v>0.81200000000000006</v>
      </c>
      <c r="BG73" s="8">
        <v>0.11700000000000001</v>
      </c>
      <c r="BH73" s="8">
        <v>0.70799999999999996</v>
      </c>
      <c r="BI73" s="8">
        <v>8.8999999999999996E-2</v>
      </c>
      <c r="BJ73" s="8">
        <v>4.0000000000000001E-3</v>
      </c>
      <c r="BK73" s="8">
        <v>0</v>
      </c>
      <c r="BL73" s="8">
        <v>0.21099999999999999</v>
      </c>
      <c r="BM73" s="8">
        <v>3.7999999999999999E-2</v>
      </c>
      <c r="BN73" s="8">
        <v>9.8000000000000004E-2</v>
      </c>
      <c r="BO73" s="8">
        <v>0.44</v>
      </c>
      <c r="BP73" s="8" t="s">
        <v>81</v>
      </c>
      <c r="BQ73" s="8" t="s">
        <v>81</v>
      </c>
      <c r="BR73" s="8" t="s">
        <v>81</v>
      </c>
      <c r="BS73" s="8">
        <v>0.115</v>
      </c>
      <c r="BT73" s="8">
        <v>0.35199999999999998</v>
      </c>
    </row>
    <row r="74" spans="1:72" ht="13.5" x14ac:dyDescent="0.25">
      <c r="A74" s="74"/>
      <c r="B74" s="69" t="s">
        <v>145</v>
      </c>
      <c r="C74" s="70"/>
      <c r="D74" s="70"/>
      <c r="E74" s="71"/>
      <c r="F74" s="6" t="s">
        <v>78</v>
      </c>
      <c r="G74" s="7">
        <v>0.12</v>
      </c>
      <c r="H74" s="7">
        <v>0.29599999999999999</v>
      </c>
      <c r="I74" s="7" t="s">
        <v>81</v>
      </c>
      <c r="J74" s="7" t="s">
        <v>81</v>
      </c>
      <c r="K74" s="7" t="s">
        <v>81</v>
      </c>
      <c r="L74" s="7" t="s">
        <v>81</v>
      </c>
      <c r="M74" s="7">
        <v>0.17399999999999999</v>
      </c>
      <c r="N74" s="7">
        <v>0.14799999999999999</v>
      </c>
      <c r="O74" s="7">
        <v>0.19800000000000001</v>
      </c>
      <c r="P74" s="7">
        <v>8.2000000000000003E-2</v>
      </c>
      <c r="Q74" s="7">
        <v>9.1999999999999998E-2</v>
      </c>
      <c r="R74" s="7">
        <v>0.14499999999999999</v>
      </c>
      <c r="S74" s="7">
        <v>0.155</v>
      </c>
      <c r="T74" s="7">
        <v>0.13200000000000001</v>
      </c>
      <c r="U74" s="7" t="s">
        <v>81</v>
      </c>
      <c r="V74" s="7">
        <v>0.122</v>
      </c>
      <c r="W74" s="7" t="s">
        <v>81</v>
      </c>
      <c r="X74" s="7">
        <v>0.13700000000000001</v>
      </c>
      <c r="Y74" s="7" t="s">
        <v>81</v>
      </c>
      <c r="Z74" s="7" t="s">
        <v>81</v>
      </c>
      <c r="AA74" s="7">
        <v>0.215</v>
      </c>
      <c r="AB74" s="7">
        <v>0.30199999999999999</v>
      </c>
      <c r="AC74" s="7">
        <v>2.8000000000000001E-2</v>
      </c>
      <c r="AD74" s="7" t="s">
        <v>81</v>
      </c>
      <c r="AE74" s="7">
        <v>0.34200000000000003</v>
      </c>
      <c r="AF74" s="7" t="s">
        <v>81</v>
      </c>
      <c r="AG74" s="7" t="s">
        <v>81</v>
      </c>
      <c r="AH74" s="7">
        <v>0.22500000000000001</v>
      </c>
      <c r="AI74" s="7">
        <v>0.113</v>
      </c>
      <c r="AJ74" s="7">
        <v>0.12</v>
      </c>
      <c r="AK74" s="7">
        <v>0.152</v>
      </c>
      <c r="AL74" s="7">
        <v>0.16800000000000001</v>
      </c>
      <c r="AM74" s="7">
        <v>0.13500000000000001</v>
      </c>
      <c r="AN74" s="7" t="s">
        <v>81</v>
      </c>
      <c r="AO74" s="7" t="s">
        <v>81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 t="s">
        <v>81</v>
      </c>
      <c r="AV74" s="7" t="s">
        <v>81</v>
      </c>
      <c r="AW74" s="7" t="s">
        <v>81</v>
      </c>
      <c r="AX74" s="7" t="s">
        <v>81</v>
      </c>
      <c r="AY74" s="7" t="s">
        <v>81</v>
      </c>
      <c r="AZ74" s="7" t="s">
        <v>81</v>
      </c>
      <c r="BA74" s="7" t="s">
        <v>81</v>
      </c>
      <c r="BB74" s="7" t="s">
        <v>81</v>
      </c>
      <c r="BC74" s="7" t="s">
        <v>81</v>
      </c>
      <c r="BD74" s="7" t="s">
        <v>81</v>
      </c>
      <c r="BE74" s="7" t="s">
        <v>81</v>
      </c>
      <c r="BF74" s="7" t="s">
        <v>81</v>
      </c>
      <c r="BG74" s="7" t="s">
        <v>81</v>
      </c>
      <c r="BH74" s="7" t="s">
        <v>81</v>
      </c>
      <c r="BI74" s="7" t="s">
        <v>81</v>
      </c>
      <c r="BJ74" s="7" t="s">
        <v>81</v>
      </c>
      <c r="BK74" s="7" t="s">
        <v>81</v>
      </c>
      <c r="BL74" s="7" t="s">
        <v>81</v>
      </c>
      <c r="BM74" s="7" t="s">
        <v>81</v>
      </c>
      <c r="BN74" s="7" t="s">
        <v>81</v>
      </c>
      <c r="BO74" s="7" t="s">
        <v>81</v>
      </c>
      <c r="BP74" s="7" t="s">
        <v>81</v>
      </c>
      <c r="BQ74" s="7" t="s">
        <v>81</v>
      </c>
      <c r="BR74" s="7" t="s">
        <v>81</v>
      </c>
      <c r="BS74" s="7" t="s">
        <v>81</v>
      </c>
      <c r="BT74" s="7" t="s">
        <v>81</v>
      </c>
    </row>
    <row r="75" spans="1:72" x14ac:dyDescent="0.2">
      <c r="A75" s="10" t="s">
        <v>146</v>
      </c>
    </row>
    <row r="81" spans="5:72" x14ac:dyDescent="0.2">
      <c r="G81" s="2" t="str">
        <f>+G6</f>
        <v>Austria</v>
      </c>
      <c r="H81" s="2" t="str">
        <f t="shared" ref="H81:AR81" si="0">+H6</f>
        <v>Belgium</v>
      </c>
      <c r="I81" s="2" t="str">
        <f t="shared" si="0"/>
        <v>Canada</v>
      </c>
      <c r="J81" s="2" t="str">
        <f t="shared" si="0"/>
        <v>Chile</v>
      </c>
      <c r="K81" s="2" t="str">
        <f t="shared" si="0"/>
        <v>Colombia</v>
      </c>
      <c r="L81" s="2" t="str">
        <f t="shared" si="0"/>
        <v>Costa Rica</v>
      </c>
      <c r="M81" s="2" t="str">
        <f t="shared" si="0"/>
        <v>Czech Republic</v>
      </c>
      <c r="N81" s="2" t="str">
        <f t="shared" si="0"/>
        <v>Denmark</v>
      </c>
      <c r="O81" s="2" t="str">
        <f t="shared" si="0"/>
        <v>Estonia</v>
      </c>
      <c r="P81" s="2" t="str">
        <f t="shared" si="0"/>
        <v>Finland</v>
      </c>
      <c r="Q81" s="2" t="str">
        <f t="shared" si="0"/>
        <v>France</v>
      </c>
      <c r="R81" s="2" t="str">
        <f t="shared" si="0"/>
        <v>Germany</v>
      </c>
      <c r="S81" s="2" t="str">
        <f t="shared" si="0"/>
        <v>Greece</v>
      </c>
      <c r="T81" s="2" t="str">
        <f t="shared" si="0"/>
        <v>Hungary</v>
      </c>
      <c r="U81" s="2" t="str">
        <f t="shared" si="0"/>
        <v>Iceland</v>
      </c>
      <c r="V81" s="2" t="str">
        <f t="shared" si="0"/>
        <v>Ireland</v>
      </c>
      <c r="W81" s="2" t="str">
        <f t="shared" si="0"/>
        <v>Israel</v>
      </c>
      <c r="X81" s="2" t="str">
        <f t="shared" si="0"/>
        <v>Italy</v>
      </c>
      <c r="Y81" s="2" t="str">
        <f t="shared" si="0"/>
        <v>Japan</v>
      </c>
      <c r="Z81" s="2" t="str">
        <f t="shared" si="0"/>
        <v>Korea</v>
      </c>
      <c r="AA81" s="2" t="str">
        <f t="shared" si="0"/>
        <v>Latvia</v>
      </c>
      <c r="AB81" s="2" t="str">
        <f t="shared" si="0"/>
        <v>Lithuania</v>
      </c>
      <c r="AC81" s="2" t="str">
        <f t="shared" si="0"/>
        <v>Luxembourg</v>
      </c>
      <c r="AD81" s="2" t="str">
        <f t="shared" si="0"/>
        <v>Mexico</v>
      </c>
      <c r="AE81" s="2" t="str">
        <f t="shared" si="0"/>
        <v>Netherlands</v>
      </c>
      <c r="AF81" s="2" t="str">
        <f t="shared" si="0"/>
        <v>New Zealand</v>
      </c>
      <c r="AG81" s="2" t="str">
        <f t="shared" si="0"/>
        <v>Norway</v>
      </c>
      <c r="AH81" s="2" t="str">
        <f t="shared" si="0"/>
        <v>Poland</v>
      </c>
      <c r="AI81" s="2" t="str">
        <f t="shared" si="0"/>
        <v>Portugal</v>
      </c>
      <c r="AJ81" s="2" t="str">
        <f t="shared" si="0"/>
        <v>Slovak Republic</v>
      </c>
      <c r="AK81" s="2" t="str">
        <f t="shared" si="0"/>
        <v>Slovenia</v>
      </c>
      <c r="AL81" s="2" t="str">
        <f t="shared" si="0"/>
        <v>Spain</v>
      </c>
      <c r="AM81" s="2" t="str">
        <f t="shared" si="0"/>
        <v>Sweden</v>
      </c>
      <c r="AN81" s="2" t="str">
        <f t="shared" si="0"/>
        <v>Switzerland</v>
      </c>
      <c r="AO81" s="2" t="str">
        <f t="shared" si="0"/>
        <v>Türkiye</v>
      </c>
      <c r="AP81" s="2" t="str">
        <f t="shared" si="0"/>
        <v>United Kingdom</v>
      </c>
      <c r="AQ81" s="2" t="str">
        <f t="shared" si="0"/>
        <v>United States</v>
      </c>
      <c r="AR81" s="2" t="str">
        <f t="shared" si="0"/>
        <v>OECD - Average</v>
      </c>
      <c r="AS81" s="2" t="str">
        <f t="shared" ref="AS81:BS81" si="1">+AS7</f>
        <v xml:space="preserve">  Antigua and Barbuda</v>
      </c>
      <c r="AT81" s="2" t="str">
        <f t="shared" si="1"/>
        <v xml:space="preserve">  Argentina</v>
      </c>
      <c r="AU81" s="2" t="str">
        <f t="shared" si="1"/>
        <v xml:space="preserve">  Bahamas</v>
      </c>
      <c r="AV81" s="2" t="str">
        <f t="shared" si="1"/>
        <v xml:space="preserve">  Barbados</v>
      </c>
      <c r="AW81" s="2" t="str">
        <f t="shared" si="1"/>
        <v xml:space="preserve">  Belize</v>
      </c>
      <c r="AX81" s="2" t="str">
        <f t="shared" si="1"/>
        <v xml:space="preserve">  Bolivia</v>
      </c>
      <c r="AY81" s="2" t="str">
        <f t="shared" si="1"/>
        <v xml:space="preserve">  Brazil</v>
      </c>
      <c r="AZ81" s="2" t="str">
        <f t="shared" si="1"/>
        <v xml:space="preserve">  Bulgaria</v>
      </c>
      <c r="BA81" s="2" t="str">
        <f t="shared" si="1"/>
        <v xml:space="preserve">  Cuba</v>
      </c>
      <c r="BB81" s="2" t="str">
        <f t="shared" si="1"/>
        <v xml:space="preserve">  Dominican Republic</v>
      </c>
      <c r="BC81" s="2" t="str">
        <f t="shared" si="1"/>
        <v xml:space="preserve">  Ecuador</v>
      </c>
      <c r="BD81" s="2" t="str">
        <f t="shared" si="1"/>
        <v xml:space="preserve">  El Salvador</v>
      </c>
      <c r="BE81" s="2" t="str">
        <f t="shared" si="1"/>
        <v xml:space="preserve">  Georgia</v>
      </c>
      <c r="BF81" s="2" t="str">
        <f t="shared" si="1"/>
        <v xml:space="preserve">  Guatemala</v>
      </c>
      <c r="BG81" s="2" t="str">
        <f t="shared" si="1"/>
        <v xml:space="preserve">  Guyana</v>
      </c>
      <c r="BH81" s="2" t="str">
        <f t="shared" si="1"/>
        <v xml:space="preserve">  Honduras</v>
      </c>
      <c r="BI81" s="2" t="str">
        <f t="shared" si="1"/>
        <v xml:space="preserve">  Jamaica</v>
      </c>
      <c r="BJ81" s="2" t="str">
        <f t="shared" si="1"/>
        <v xml:space="preserve">  Liechtenstein</v>
      </c>
      <c r="BK81" s="2" t="str">
        <f t="shared" si="1"/>
        <v xml:space="preserve">  Malta</v>
      </c>
      <c r="BL81" s="2" t="str">
        <f t="shared" si="1"/>
        <v xml:space="preserve">  Nicaragua</v>
      </c>
      <c r="BM81" s="2" t="str">
        <f t="shared" si="1"/>
        <v xml:space="preserve">  Panama</v>
      </c>
      <c r="BN81" s="2" t="str">
        <f t="shared" si="1"/>
        <v xml:space="preserve">  Paraguay</v>
      </c>
      <c r="BO81" s="2" t="str">
        <f t="shared" si="1"/>
        <v xml:space="preserve">  Peru</v>
      </c>
      <c r="BP81" s="2" t="str">
        <f t="shared" si="1"/>
        <v xml:space="preserve">  Saint Lucia</v>
      </c>
      <c r="BQ81" s="2" t="str">
        <f t="shared" si="1"/>
        <v xml:space="preserve">  Trinidad and Tobago</v>
      </c>
      <c r="BR81" s="2" t="str">
        <f t="shared" si="1"/>
        <v xml:space="preserve">  Ukraine</v>
      </c>
      <c r="BS81" s="2" t="str">
        <f t="shared" si="1"/>
        <v xml:space="preserve">  Uruguay</v>
      </c>
    </row>
    <row r="82" spans="5:72" x14ac:dyDescent="0.2">
      <c r="E82" s="2" t="s">
        <v>147</v>
      </c>
      <c r="G82" s="11">
        <f>+G57</f>
        <v>0.12</v>
      </c>
      <c r="H82" s="11">
        <f t="shared" ref="H82:BR83" si="2">+H57</f>
        <v>0.29599999999999999</v>
      </c>
      <c r="I82" s="11">
        <f t="shared" si="2"/>
        <v>0.216</v>
      </c>
      <c r="J82" s="11">
        <f t="shared" si="2"/>
        <v>0.19500000000000001</v>
      </c>
      <c r="K82" s="11">
        <f t="shared" si="2"/>
        <v>0.35799999999999998</v>
      </c>
      <c r="L82" s="11">
        <f t="shared" si="2"/>
        <v>0.44600000000000001</v>
      </c>
      <c r="M82" s="11">
        <f t="shared" si="2"/>
        <v>0.17399999999999999</v>
      </c>
      <c r="N82" s="11">
        <f t="shared" si="2"/>
        <v>0.14799999999999999</v>
      </c>
      <c r="O82" s="11">
        <f t="shared" si="2"/>
        <v>0.19800000000000001</v>
      </c>
      <c r="P82" s="11">
        <f t="shared" si="2"/>
        <v>8.2000000000000003E-2</v>
      </c>
      <c r="Q82" s="11">
        <f t="shared" si="2"/>
        <v>0.128</v>
      </c>
      <c r="R82" s="11">
        <f t="shared" si="2"/>
        <v>0.14499999999999999</v>
      </c>
      <c r="S82" s="11">
        <f t="shared" si="2"/>
        <v>0.155</v>
      </c>
      <c r="T82" s="11">
        <f t="shared" si="2"/>
        <v>0.17399999999999999</v>
      </c>
      <c r="U82" s="11">
        <f t="shared" si="2"/>
        <v>0.127</v>
      </c>
      <c r="V82" s="11">
        <f t="shared" si="2"/>
        <v>0.122</v>
      </c>
      <c r="W82" s="11">
        <f t="shared" si="2"/>
        <v>0.23300000000000001</v>
      </c>
      <c r="X82" s="11">
        <f t="shared" si="2"/>
        <v>0.13700000000000001</v>
      </c>
      <c r="Y82" s="11">
        <f t="shared" si="2"/>
        <v>0.156</v>
      </c>
      <c r="Z82" s="11">
        <f t="shared" si="2"/>
        <v>0.41699999999999998</v>
      </c>
      <c r="AA82" s="11">
        <f t="shared" si="2"/>
        <v>0.219</v>
      </c>
      <c r="AB82" s="11">
        <f t="shared" si="2"/>
        <v>0.30199999999999999</v>
      </c>
      <c r="AC82" s="11">
        <f t="shared" si="2"/>
        <v>2.9000000000000001E-2</v>
      </c>
      <c r="AD82" s="11">
        <f t="shared" si="2"/>
        <v>0.29499999999999998</v>
      </c>
      <c r="AE82" s="11">
        <f t="shared" si="2"/>
        <v>0.34200000000000003</v>
      </c>
      <c r="AF82" s="11">
        <f t="shared" si="2"/>
        <v>0.89700000000000002</v>
      </c>
      <c r="AG82" s="11">
        <f t="shared" si="2"/>
        <v>0.105</v>
      </c>
      <c r="AH82" s="11">
        <f t="shared" si="2"/>
        <v>0.22500000000000001</v>
      </c>
      <c r="AI82" s="11">
        <f t="shared" si="2"/>
        <v>0.113</v>
      </c>
      <c r="AJ82" s="11">
        <f t="shared" si="2"/>
        <v>0.12</v>
      </c>
      <c r="AK82" s="11">
        <f t="shared" si="2"/>
        <v>0.152</v>
      </c>
      <c r="AL82" s="11">
        <f t="shared" si="2"/>
        <v>0.17699999999999999</v>
      </c>
      <c r="AM82" s="11">
        <f t="shared" si="2"/>
        <v>0.13500000000000001</v>
      </c>
      <c r="AN82" s="11">
        <f t="shared" si="2"/>
        <v>0.17199999999999999</v>
      </c>
      <c r="AO82" s="11">
        <f t="shared" si="2"/>
        <v>0.49099999999999999</v>
      </c>
      <c r="AP82" s="11">
        <f t="shared" si="2"/>
        <v>0.22500000000000001</v>
      </c>
      <c r="AQ82" s="11">
        <f t="shared" si="2"/>
        <v>0.377</v>
      </c>
      <c r="AR82" s="11" t="str">
        <f>+AR57</f>
        <v>..</v>
      </c>
      <c r="AS82" s="11">
        <f>+AS57</f>
        <v>2.4359999999999999</v>
      </c>
      <c r="AT82" s="11">
        <f t="shared" si="2"/>
        <v>0.80200000000000005</v>
      </c>
      <c r="AU82" s="11">
        <f>+AU57</f>
        <v>1.9550000000000001</v>
      </c>
      <c r="AV82" s="11">
        <f t="shared" si="2"/>
        <v>2.859</v>
      </c>
      <c r="AW82" s="11">
        <f t="shared" si="2"/>
        <v>3.0720000000000001</v>
      </c>
      <c r="AX82" s="11">
        <f t="shared" si="2"/>
        <v>1.0760000000000001</v>
      </c>
      <c r="AY82" s="11">
        <f t="shared" si="2"/>
        <v>0.71299999999999997</v>
      </c>
      <c r="AZ82" s="11">
        <f t="shared" si="2"/>
        <v>0.3</v>
      </c>
      <c r="BA82" s="11" t="str">
        <f t="shared" si="2"/>
        <v>..</v>
      </c>
      <c r="BB82" s="11">
        <f t="shared" si="2"/>
        <v>0.79100000000000004</v>
      </c>
      <c r="BC82" s="11">
        <f t="shared" si="2"/>
        <v>1.137</v>
      </c>
      <c r="BD82" s="11">
        <f t="shared" si="2"/>
        <v>1.0129999999999999</v>
      </c>
      <c r="BE82" s="11">
        <f t="shared" si="2"/>
        <v>0.14299999999999999</v>
      </c>
      <c r="BF82" s="11">
        <f t="shared" si="2"/>
        <v>0.52400000000000002</v>
      </c>
      <c r="BG82" s="11">
        <f t="shared" si="2"/>
        <v>1.415</v>
      </c>
      <c r="BH82" s="11">
        <f t="shared" si="2"/>
        <v>0.77300000000000002</v>
      </c>
      <c r="BI82" s="11">
        <f t="shared" si="2"/>
        <v>2.161</v>
      </c>
      <c r="BJ82" s="11">
        <f t="shared" si="2"/>
        <v>0.52100000000000002</v>
      </c>
      <c r="BK82" s="11">
        <f t="shared" si="2"/>
        <v>0.14899999999999999</v>
      </c>
      <c r="BL82" s="11">
        <f t="shared" si="2"/>
        <v>0.67100000000000004</v>
      </c>
      <c r="BM82" s="11">
        <f t="shared" si="2"/>
        <v>0.45</v>
      </c>
      <c r="BN82" s="11">
        <f t="shared" si="2"/>
        <v>0.90100000000000002</v>
      </c>
      <c r="BO82" s="11">
        <f t="shared" si="2"/>
        <v>0.16700000000000001</v>
      </c>
      <c r="BP82" s="11">
        <f t="shared" si="2"/>
        <v>4.2709999999999999</v>
      </c>
      <c r="BQ82" s="11">
        <f t="shared" si="2"/>
        <v>1.45</v>
      </c>
      <c r="BR82" s="11">
        <f t="shared" si="2"/>
        <v>0.67500000000000004</v>
      </c>
      <c r="BS82" s="11">
        <f>+BS57</f>
        <v>1.1579999999999999</v>
      </c>
      <c r="BT82" s="11"/>
    </row>
    <row r="83" spans="5:72" x14ac:dyDescent="0.2">
      <c r="E83" s="2" t="s">
        <v>148</v>
      </c>
      <c r="G83" s="11">
        <f>+G58</f>
        <v>0</v>
      </c>
      <c r="H83" s="11">
        <f t="shared" si="2"/>
        <v>0</v>
      </c>
      <c r="I83" s="11">
        <f t="shared" si="2"/>
        <v>0</v>
      </c>
      <c r="J83" s="11">
        <f t="shared" si="2"/>
        <v>0</v>
      </c>
      <c r="K83" s="11">
        <f t="shared" si="2"/>
        <v>0</v>
      </c>
      <c r="L83" s="11">
        <f t="shared" si="2"/>
        <v>1.6E-2</v>
      </c>
      <c r="M83" s="11">
        <f t="shared" si="2"/>
        <v>0</v>
      </c>
      <c r="N83" s="11">
        <f t="shared" si="2"/>
        <v>0</v>
      </c>
      <c r="O83" s="11">
        <f t="shared" si="2"/>
        <v>0</v>
      </c>
      <c r="P83" s="11">
        <f t="shared" si="2"/>
        <v>0</v>
      </c>
      <c r="Q83" s="11">
        <f t="shared" si="2"/>
        <v>0</v>
      </c>
      <c r="R83" s="11">
        <f t="shared" si="2"/>
        <v>0</v>
      </c>
      <c r="S83" s="11" t="str">
        <f t="shared" si="2"/>
        <v>..</v>
      </c>
      <c r="T83" s="11">
        <f t="shared" si="2"/>
        <v>0</v>
      </c>
      <c r="U83" s="11">
        <f t="shared" si="2"/>
        <v>0</v>
      </c>
      <c r="V83" s="11">
        <f t="shared" si="2"/>
        <v>0</v>
      </c>
      <c r="W83" s="11">
        <f t="shared" si="2"/>
        <v>0</v>
      </c>
      <c r="X83" s="11">
        <f t="shared" si="2"/>
        <v>0</v>
      </c>
      <c r="Y83" s="11">
        <f t="shared" si="2"/>
        <v>0</v>
      </c>
      <c r="Z83" s="11">
        <f t="shared" si="2"/>
        <v>0</v>
      </c>
      <c r="AA83" s="11">
        <f t="shared" si="2"/>
        <v>0</v>
      </c>
      <c r="AB83" s="11">
        <f t="shared" si="2"/>
        <v>0</v>
      </c>
      <c r="AC83" s="11">
        <f t="shared" si="2"/>
        <v>0</v>
      </c>
      <c r="AD83" s="11">
        <f t="shared" si="2"/>
        <v>0</v>
      </c>
      <c r="AE83" s="11">
        <f t="shared" si="2"/>
        <v>0</v>
      </c>
      <c r="AF83" s="11">
        <f t="shared" si="2"/>
        <v>0</v>
      </c>
      <c r="AG83" s="11">
        <f t="shared" si="2"/>
        <v>8.0000000000000002E-3</v>
      </c>
      <c r="AH83" s="11">
        <f t="shared" si="2"/>
        <v>0</v>
      </c>
      <c r="AI83" s="11">
        <f t="shared" si="2"/>
        <v>0</v>
      </c>
      <c r="AJ83" s="11">
        <f t="shared" si="2"/>
        <v>0</v>
      </c>
      <c r="AK83" s="11">
        <f t="shared" si="2"/>
        <v>0</v>
      </c>
      <c r="AL83" s="11">
        <f t="shared" si="2"/>
        <v>0</v>
      </c>
      <c r="AM83" s="11">
        <f t="shared" si="2"/>
        <v>0</v>
      </c>
      <c r="AN83" s="11">
        <f t="shared" si="2"/>
        <v>0</v>
      </c>
      <c r="AO83" s="11">
        <f t="shared" si="2"/>
        <v>0</v>
      </c>
      <c r="AP83" s="11">
        <f t="shared" si="2"/>
        <v>0</v>
      </c>
      <c r="AQ83" s="11">
        <f t="shared" si="2"/>
        <v>0</v>
      </c>
      <c r="AR83" s="11" t="str">
        <f t="shared" si="2"/>
        <v>..</v>
      </c>
      <c r="AS83" s="11">
        <f t="shared" si="2"/>
        <v>4.0000000000000001E-3</v>
      </c>
      <c r="AT83" s="11">
        <f t="shared" si="2"/>
        <v>2.081</v>
      </c>
      <c r="AU83" s="11">
        <f t="shared" si="2"/>
        <v>0.97399999999999998</v>
      </c>
      <c r="AV83" s="11">
        <f t="shared" si="2"/>
        <v>0</v>
      </c>
      <c r="AW83" s="11">
        <f t="shared" si="2"/>
        <v>-5.0000000000000001E-3</v>
      </c>
      <c r="AX83" s="11">
        <f t="shared" si="2"/>
        <v>0</v>
      </c>
      <c r="AY83" s="11">
        <f t="shared" si="2"/>
        <v>2E-3</v>
      </c>
      <c r="AZ83" s="11">
        <f t="shared" si="2"/>
        <v>0</v>
      </c>
      <c r="BA83" s="11" t="str">
        <f t="shared" si="2"/>
        <v>..</v>
      </c>
      <c r="BB83" s="11">
        <f t="shared" si="2"/>
        <v>0</v>
      </c>
      <c r="BC83" s="11">
        <f t="shared" si="2"/>
        <v>0</v>
      </c>
      <c r="BD83" s="11">
        <f t="shared" si="2"/>
        <v>0</v>
      </c>
      <c r="BE83" s="11">
        <f t="shared" si="2"/>
        <v>0</v>
      </c>
      <c r="BF83" s="11">
        <f t="shared" si="2"/>
        <v>0</v>
      </c>
      <c r="BG83" s="11">
        <f t="shared" si="2"/>
        <v>2E-3</v>
      </c>
      <c r="BH83" s="11">
        <f t="shared" si="2"/>
        <v>1.0999999999999999E-2</v>
      </c>
      <c r="BI83" s="11">
        <f t="shared" si="2"/>
        <v>0</v>
      </c>
      <c r="BJ83" s="11">
        <f t="shared" si="2"/>
        <v>0</v>
      </c>
      <c r="BK83" s="11">
        <f t="shared" si="2"/>
        <v>0</v>
      </c>
      <c r="BL83" s="11">
        <f t="shared" si="2"/>
        <v>0</v>
      </c>
      <c r="BM83" s="11">
        <f t="shared" si="2"/>
        <v>0</v>
      </c>
      <c r="BN83" s="11">
        <f t="shared" si="2"/>
        <v>0</v>
      </c>
      <c r="BO83" s="11">
        <f t="shared" si="2"/>
        <v>0</v>
      </c>
      <c r="BP83" s="11">
        <f t="shared" si="2"/>
        <v>0</v>
      </c>
      <c r="BQ83" s="11">
        <f t="shared" si="2"/>
        <v>0</v>
      </c>
      <c r="BR83" s="11">
        <f t="shared" si="2"/>
        <v>2.4E-2</v>
      </c>
      <c r="BS83" s="11">
        <f t="shared" ref="BS83" si="3">+BS58</f>
        <v>5.2999999999999999E-2</v>
      </c>
      <c r="BT83" s="11"/>
    </row>
    <row r="84" spans="5:72" x14ac:dyDescent="0.2">
      <c r="E84" s="2" t="s">
        <v>149</v>
      </c>
      <c r="G84" s="11">
        <f>+G53</f>
        <v>0</v>
      </c>
      <c r="H84" s="11">
        <f t="shared" ref="H84:BS84" si="4">+H53</f>
        <v>0</v>
      </c>
      <c r="I84" s="11">
        <f t="shared" si="4"/>
        <v>0</v>
      </c>
      <c r="J84" s="11">
        <f t="shared" si="4"/>
        <v>0</v>
      </c>
      <c r="K84" s="11">
        <f t="shared" si="4"/>
        <v>0</v>
      </c>
      <c r="L84" s="11">
        <f t="shared" si="4"/>
        <v>6.4000000000000001E-2</v>
      </c>
      <c r="M84" s="11">
        <f t="shared" si="4"/>
        <v>0</v>
      </c>
      <c r="N84" s="11">
        <f t="shared" si="4"/>
        <v>0</v>
      </c>
      <c r="O84" s="11">
        <f t="shared" si="4"/>
        <v>0</v>
      </c>
      <c r="P84" s="11">
        <f t="shared" si="4"/>
        <v>0</v>
      </c>
      <c r="Q84" s="11">
        <f t="shared" si="4"/>
        <v>0.46400000000000002</v>
      </c>
      <c r="R84" s="11">
        <f t="shared" si="4"/>
        <v>0</v>
      </c>
      <c r="S84" s="11" t="str">
        <f t="shared" si="4"/>
        <v>..</v>
      </c>
      <c r="T84" s="11">
        <f t="shared" si="4"/>
        <v>1.538</v>
      </c>
      <c r="U84" s="11">
        <f t="shared" si="4"/>
        <v>0.20699999999999999</v>
      </c>
      <c r="V84" s="11">
        <f t="shared" si="4"/>
        <v>0</v>
      </c>
      <c r="W84" s="11">
        <f t="shared" si="4"/>
        <v>0</v>
      </c>
      <c r="X84" s="11">
        <f t="shared" si="4"/>
        <v>1.4E-2</v>
      </c>
      <c r="Y84" s="11">
        <f t="shared" si="4"/>
        <v>0</v>
      </c>
      <c r="Z84" s="11">
        <f t="shared" si="4"/>
        <v>0</v>
      </c>
      <c r="AA84" s="11">
        <f t="shared" si="4"/>
        <v>0.36299999999999999</v>
      </c>
      <c r="AB84" s="11">
        <f t="shared" si="4"/>
        <v>5.6000000000000001E-2</v>
      </c>
      <c r="AC84" s="11">
        <f t="shared" si="4"/>
        <v>0</v>
      </c>
      <c r="AD84" s="11">
        <f t="shared" si="4"/>
        <v>0</v>
      </c>
      <c r="AE84" s="11">
        <f t="shared" si="4"/>
        <v>8.0000000000000002E-3</v>
      </c>
      <c r="AF84" s="11">
        <f t="shared" si="4"/>
        <v>0</v>
      </c>
      <c r="AG84" s="11">
        <f t="shared" si="4"/>
        <v>0</v>
      </c>
      <c r="AH84" s="11">
        <f t="shared" si="4"/>
        <v>0</v>
      </c>
      <c r="AI84" s="11">
        <f t="shared" si="4"/>
        <v>0</v>
      </c>
      <c r="AJ84" s="11">
        <f t="shared" si="4"/>
        <v>0</v>
      </c>
      <c r="AK84" s="11">
        <f t="shared" si="4"/>
        <v>0</v>
      </c>
      <c r="AL84" s="11">
        <f t="shared" si="4"/>
        <v>0</v>
      </c>
      <c r="AM84" s="11">
        <f t="shared" si="4"/>
        <v>3.0000000000000001E-3</v>
      </c>
      <c r="AN84" s="11" t="str">
        <f t="shared" si="4"/>
        <v>..</v>
      </c>
      <c r="AO84" s="11">
        <f t="shared" si="4"/>
        <v>0</v>
      </c>
      <c r="AP84" s="11">
        <f t="shared" si="4"/>
        <v>0</v>
      </c>
      <c r="AQ84" s="11">
        <f t="shared" si="4"/>
        <v>0</v>
      </c>
      <c r="AR84" s="11" t="str">
        <f t="shared" si="4"/>
        <v>..</v>
      </c>
      <c r="AS84" s="11">
        <f t="shared" si="4"/>
        <v>0</v>
      </c>
      <c r="AT84" s="11">
        <f t="shared" si="4"/>
        <v>3.843</v>
      </c>
      <c r="AU84" s="11">
        <f t="shared" si="4"/>
        <v>0</v>
      </c>
      <c r="AV84" s="11">
        <f t="shared" si="4"/>
        <v>0</v>
      </c>
      <c r="AW84" s="11">
        <f t="shared" si="4"/>
        <v>0</v>
      </c>
      <c r="AX84" s="11">
        <f t="shared" si="4"/>
        <v>1.8160000000000001</v>
      </c>
      <c r="AY84" s="11">
        <f t="shared" si="4"/>
        <v>4.992</v>
      </c>
      <c r="AZ84" s="11">
        <f t="shared" si="4"/>
        <v>1.0999999999999999E-2</v>
      </c>
      <c r="BA84" s="11">
        <f t="shared" si="4"/>
        <v>0</v>
      </c>
      <c r="BB84" s="11">
        <f t="shared" si="4"/>
        <v>0</v>
      </c>
      <c r="BC84" s="11">
        <f t="shared" si="4"/>
        <v>7.2999999999999995E-2</v>
      </c>
      <c r="BD84" s="11">
        <f t="shared" si="4"/>
        <v>0</v>
      </c>
      <c r="BE84" s="11">
        <f t="shared" si="4"/>
        <v>0</v>
      </c>
      <c r="BF84" s="11">
        <f t="shared" si="4"/>
        <v>0</v>
      </c>
      <c r="BG84" s="11">
        <f t="shared" si="4"/>
        <v>5.0000000000000001E-3</v>
      </c>
      <c r="BH84" s="11">
        <f t="shared" si="4"/>
        <v>0</v>
      </c>
      <c r="BI84" s="11">
        <f t="shared" si="4"/>
        <v>0.222</v>
      </c>
      <c r="BJ84" s="11">
        <f t="shared" si="4"/>
        <v>0</v>
      </c>
      <c r="BK84" s="11">
        <f t="shared" si="4"/>
        <v>0</v>
      </c>
      <c r="BL84" s="11">
        <f t="shared" si="4"/>
        <v>0.93400000000000005</v>
      </c>
      <c r="BM84" s="11">
        <f t="shared" si="4"/>
        <v>0</v>
      </c>
      <c r="BN84" s="11">
        <f t="shared" si="4"/>
        <v>0</v>
      </c>
      <c r="BO84" s="11">
        <f t="shared" si="4"/>
        <v>0</v>
      </c>
      <c r="BP84" s="11">
        <f t="shared" si="4"/>
        <v>0</v>
      </c>
      <c r="BQ84" s="11">
        <f t="shared" si="4"/>
        <v>0.55600000000000005</v>
      </c>
      <c r="BR84" s="11">
        <f t="shared" si="4"/>
        <v>0.84799999999999998</v>
      </c>
      <c r="BS84" s="11">
        <f t="shared" si="4"/>
        <v>0</v>
      </c>
      <c r="BT84" s="11"/>
    </row>
    <row r="85" spans="5:72" x14ac:dyDescent="0.2">
      <c r="E85" s="2" t="s">
        <v>150</v>
      </c>
      <c r="G85" s="11">
        <f>+G43</f>
        <v>0.41099999999999998</v>
      </c>
      <c r="H85" s="11">
        <f t="shared" ref="H85:BS85" si="5">+H43</f>
        <v>1.1719999999999999</v>
      </c>
      <c r="I85" s="11">
        <f t="shared" si="5"/>
        <v>0.47599999999999998</v>
      </c>
      <c r="J85" s="11">
        <f t="shared" si="5"/>
        <v>0.246</v>
      </c>
      <c r="K85" s="11">
        <f t="shared" si="5"/>
        <v>0.83499999999999996</v>
      </c>
      <c r="L85" s="11">
        <f t="shared" si="5"/>
        <v>0.14599999999999999</v>
      </c>
      <c r="M85" s="11">
        <f t="shared" si="5"/>
        <v>1E-3</v>
      </c>
      <c r="N85" s="11">
        <f t="shared" si="5"/>
        <v>0.34200000000000003</v>
      </c>
      <c r="O85" s="11">
        <f t="shared" si="5"/>
        <v>0</v>
      </c>
      <c r="P85" s="11">
        <f t="shared" si="5"/>
        <v>0.39900000000000002</v>
      </c>
      <c r="Q85" s="11">
        <f t="shared" si="5"/>
        <v>0.95499999999999996</v>
      </c>
      <c r="R85" s="11">
        <f t="shared" si="5"/>
        <v>0.50800000000000001</v>
      </c>
      <c r="S85" s="11" t="str">
        <f t="shared" si="5"/>
        <v>..</v>
      </c>
      <c r="T85" s="11">
        <f t="shared" si="5"/>
        <v>0.33500000000000002</v>
      </c>
      <c r="U85" s="11">
        <f t="shared" si="5"/>
        <v>0</v>
      </c>
      <c r="V85" s="11">
        <f t="shared" si="5"/>
        <v>0.60799999999999998</v>
      </c>
      <c r="W85" s="11">
        <f t="shared" si="5"/>
        <v>0.80100000000000005</v>
      </c>
      <c r="X85" s="11">
        <f t="shared" si="5"/>
        <v>1.1100000000000001</v>
      </c>
      <c r="Y85" s="11">
        <f t="shared" si="5"/>
        <v>0.23599999999999999</v>
      </c>
      <c r="Z85" s="11">
        <f t="shared" si="5"/>
        <v>2.5960000000000001</v>
      </c>
      <c r="AA85" s="11">
        <f t="shared" si="5"/>
        <v>0.152</v>
      </c>
      <c r="AB85" s="11">
        <f t="shared" si="5"/>
        <v>0</v>
      </c>
      <c r="AC85" s="11">
        <f t="shared" si="5"/>
        <v>0.84799999999999998</v>
      </c>
      <c r="AD85" s="11">
        <f t="shared" si="5"/>
        <v>0.106</v>
      </c>
      <c r="AE85" s="11">
        <f t="shared" si="5"/>
        <v>0.44600000000000001</v>
      </c>
      <c r="AF85" s="11">
        <f t="shared" si="5"/>
        <v>2.5000000000000001E-2</v>
      </c>
      <c r="AG85" s="11">
        <f t="shared" si="5"/>
        <v>0.317</v>
      </c>
      <c r="AH85" s="11">
        <f t="shared" si="5"/>
        <v>0.19500000000000001</v>
      </c>
      <c r="AI85" s="11">
        <f t="shared" si="5"/>
        <v>0.79600000000000004</v>
      </c>
      <c r="AJ85" s="11">
        <f t="shared" si="5"/>
        <v>0</v>
      </c>
      <c r="AK85" s="11">
        <f t="shared" si="5"/>
        <v>0.10199999999999999</v>
      </c>
      <c r="AL85" s="11">
        <f t="shared" si="5"/>
        <v>0.92100000000000004</v>
      </c>
      <c r="AM85" s="11">
        <f t="shared" si="5"/>
        <v>0.29499999999999998</v>
      </c>
      <c r="AN85" s="11">
        <f t="shared" si="5"/>
        <v>0.29599999999999999</v>
      </c>
      <c r="AO85" s="11">
        <f t="shared" si="5"/>
        <v>0.748</v>
      </c>
      <c r="AP85" s="11">
        <f t="shared" si="5"/>
        <v>0.80500000000000005</v>
      </c>
      <c r="AQ85" s="11">
        <f t="shared" si="5"/>
        <v>9.2999999999999999E-2</v>
      </c>
      <c r="AR85" s="11" t="str">
        <f t="shared" si="5"/>
        <v>..</v>
      </c>
      <c r="AS85" s="11">
        <f t="shared" si="5"/>
        <v>1.728</v>
      </c>
      <c r="AT85" s="11">
        <f>+AT43</f>
        <v>2.0819999999999999</v>
      </c>
      <c r="AU85" s="11">
        <f t="shared" si="5"/>
        <v>0.61</v>
      </c>
      <c r="AV85" s="11">
        <f t="shared" si="5"/>
        <v>0.13200000000000001</v>
      </c>
      <c r="AW85" s="11">
        <f t="shared" si="5"/>
        <v>0.91900000000000004</v>
      </c>
      <c r="AX85" s="11">
        <f t="shared" si="5"/>
        <v>0.18</v>
      </c>
      <c r="AY85" s="11">
        <f t="shared" si="5"/>
        <v>0.80400000000000005</v>
      </c>
      <c r="AZ85" s="11">
        <f t="shared" si="5"/>
        <v>0</v>
      </c>
      <c r="BA85" s="11" t="str">
        <f t="shared" si="5"/>
        <v>..</v>
      </c>
      <c r="BB85" s="11">
        <f t="shared" si="5"/>
        <v>0.56000000000000005</v>
      </c>
      <c r="BC85" s="11">
        <f t="shared" si="5"/>
        <v>0</v>
      </c>
      <c r="BD85" s="11">
        <f t="shared" si="5"/>
        <v>0.13400000000000001</v>
      </c>
      <c r="BE85" s="11">
        <f t="shared" si="5"/>
        <v>0</v>
      </c>
      <c r="BF85" s="11">
        <f t="shared" si="5"/>
        <v>8.5000000000000006E-2</v>
      </c>
      <c r="BG85" s="11">
        <f t="shared" si="5"/>
        <v>3.5999999999999997E-2</v>
      </c>
      <c r="BH85" s="11">
        <f t="shared" si="5"/>
        <v>0.44800000000000001</v>
      </c>
      <c r="BI85" s="11">
        <f t="shared" si="5"/>
        <v>0.39</v>
      </c>
      <c r="BJ85" s="11">
        <f t="shared" si="5"/>
        <v>0.85899999999999999</v>
      </c>
      <c r="BK85" s="11">
        <f t="shared" si="5"/>
        <v>0.66300000000000003</v>
      </c>
      <c r="BL85" s="11">
        <f t="shared" si="5"/>
        <v>1.4E-2</v>
      </c>
      <c r="BM85" s="11">
        <f t="shared" si="5"/>
        <v>5.6000000000000001E-2</v>
      </c>
      <c r="BN85" s="11">
        <f t="shared" si="5"/>
        <v>1.0999999999999999E-2</v>
      </c>
      <c r="BO85" s="11">
        <f t="shared" si="5"/>
        <v>0.114</v>
      </c>
      <c r="BP85" s="11">
        <f t="shared" si="5"/>
        <v>0.48699999999999999</v>
      </c>
      <c r="BQ85" s="11">
        <f t="shared" si="5"/>
        <v>0.182</v>
      </c>
      <c r="BR85" s="11">
        <f t="shared" si="5"/>
        <v>0</v>
      </c>
      <c r="BS85" s="11">
        <f t="shared" si="5"/>
        <v>0.156</v>
      </c>
      <c r="BT85" s="11"/>
    </row>
    <row r="86" spans="5:72" x14ac:dyDescent="0.2">
      <c r="E86" s="2" t="s">
        <v>3</v>
      </c>
      <c r="G86" s="11">
        <f>+SUM(G82:G85)</f>
        <v>0.53099999999999992</v>
      </c>
      <c r="H86" s="11">
        <f t="shared" ref="H86:BS86" si="6">+SUM(H82:H85)</f>
        <v>1.468</v>
      </c>
      <c r="I86" s="11">
        <f t="shared" si="6"/>
        <v>0.69199999999999995</v>
      </c>
      <c r="J86" s="11">
        <f t="shared" si="6"/>
        <v>0.441</v>
      </c>
      <c r="K86" s="11">
        <f t="shared" si="6"/>
        <v>1.1930000000000001</v>
      </c>
      <c r="L86" s="11">
        <f t="shared" si="6"/>
        <v>0.67200000000000004</v>
      </c>
      <c r="M86" s="11">
        <f t="shared" si="6"/>
        <v>0.17499999999999999</v>
      </c>
      <c r="N86" s="11">
        <f t="shared" si="6"/>
        <v>0.49</v>
      </c>
      <c r="O86" s="11">
        <f t="shared" si="6"/>
        <v>0.19800000000000001</v>
      </c>
      <c r="P86" s="11">
        <f t="shared" si="6"/>
        <v>0.48100000000000004</v>
      </c>
      <c r="Q86" s="11">
        <f t="shared" si="6"/>
        <v>1.5470000000000002</v>
      </c>
      <c r="R86" s="11">
        <f t="shared" si="6"/>
        <v>0.65300000000000002</v>
      </c>
      <c r="S86" s="11">
        <f t="shared" si="6"/>
        <v>0.155</v>
      </c>
      <c r="T86" s="11">
        <f t="shared" si="6"/>
        <v>2.0470000000000002</v>
      </c>
      <c r="U86" s="11">
        <f t="shared" si="6"/>
        <v>0.33399999999999996</v>
      </c>
      <c r="V86" s="11">
        <f t="shared" si="6"/>
        <v>0.73</v>
      </c>
      <c r="W86" s="11">
        <f t="shared" si="6"/>
        <v>1.034</v>
      </c>
      <c r="X86" s="11">
        <f t="shared" si="6"/>
        <v>1.2610000000000001</v>
      </c>
      <c r="Y86" s="11">
        <f t="shared" si="6"/>
        <v>0.39200000000000002</v>
      </c>
      <c r="Z86" s="11">
        <f t="shared" si="6"/>
        <v>3.0129999999999999</v>
      </c>
      <c r="AA86" s="11">
        <f t="shared" si="6"/>
        <v>0.73399999999999999</v>
      </c>
      <c r="AB86" s="11">
        <f t="shared" si="6"/>
        <v>0.35799999999999998</v>
      </c>
      <c r="AC86" s="11">
        <f t="shared" si="6"/>
        <v>0.877</v>
      </c>
      <c r="AD86" s="11">
        <f t="shared" si="6"/>
        <v>0.40099999999999997</v>
      </c>
      <c r="AE86" s="11">
        <f t="shared" si="6"/>
        <v>0.79600000000000004</v>
      </c>
      <c r="AF86" s="11">
        <f t="shared" si="6"/>
        <v>0.92200000000000004</v>
      </c>
      <c r="AG86" s="11">
        <f t="shared" si="6"/>
        <v>0.43</v>
      </c>
      <c r="AH86" s="11">
        <f t="shared" si="6"/>
        <v>0.42000000000000004</v>
      </c>
      <c r="AI86" s="11">
        <f t="shared" si="6"/>
        <v>0.90900000000000003</v>
      </c>
      <c r="AJ86" s="11">
        <f t="shared" si="6"/>
        <v>0.12</v>
      </c>
      <c r="AK86" s="11">
        <f t="shared" si="6"/>
        <v>0.254</v>
      </c>
      <c r="AL86" s="11">
        <f t="shared" si="6"/>
        <v>1.0980000000000001</v>
      </c>
      <c r="AM86" s="11">
        <f t="shared" si="6"/>
        <v>0.433</v>
      </c>
      <c r="AN86" s="11">
        <f t="shared" si="6"/>
        <v>0.46799999999999997</v>
      </c>
      <c r="AO86" s="11">
        <f t="shared" si="6"/>
        <v>1.2389999999999999</v>
      </c>
      <c r="AP86" s="11">
        <f t="shared" si="6"/>
        <v>1.03</v>
      </c>
      <c r="AQ86" s="11">
        <f t="shared" si="6"/>
        <v>0.47</v>
      </c>
      <c r="AR86" s="11">
        <f t="shared" si="6"/>
        <v>0</v>
      </c>
      <c r="AS86" s="11">
        <f t="shared" si="6"/>
        <v>4.1680000000000001</v>
      </c>
      <c r="AT86" s="11">
        <f t="shared" si="6"/>
        <v>8.8079999999999998</v>
      </c>
      <c r="AU86" s="11">
        <f>+SUM(AU82:AU85)</f>
        <v>3.5390000000000001</v>
      </c>
      <c r="AV86" s="11">
        <f t="shared" si="6"/>
        <v>2.9910000000000001</v>
      </c>
      <c r="AW86" s="11">
        <f t="shared" si="6"/>
        <v>3.9860000000000002</v>
      </c>
      <c r="AX86" s="11">
        <f t="shared" si="6"/>
        <v>3.0720000000000005</v>
      </c>
      <c r="AY86" s="11">
        <f t="shared" si="6"/>
        <v>6.5110000000000001</v>
      </c>
      <c r="AZ86" s="11">
        <f t="shared" si="6"/>
        <v>0.311</v>
      </c>
      <c r="BA86" s="11">
        <f t="shared" si="6"/>
        <v>0</v>
      </c>
      <c r="BB86" s="11">
        <f t="shared" si="6"/>
        <v>1.351</v>
      </c>
      <c r="BC86" s="11">
        <f t="shared" si="6"/>
        <v>1.21</v>
      </c>
      <c r="BD86" s="11">
        <f t="shared" si="6"/>
        <v>1.1469999999999998</v>
      </c>
      <c r="BE86" s="11">
        <f t="shared" si="6"/>
        <v>0.14299999999999999</v>
      </c>
      <c r="BF86" s="11">
        <f t="shared" si="6"/>
        <v>0.60899999999999999</v>
      </c>
      <c r="BG86" s="11">
        <f t="shared" si="6"/>
        <v>1.458</v>
      </c>
      <c r="BH86" s="11">
        <f t="shared" si="6"/>
        <v>1.232</v>
      </c>
      <c r="BI86" s="11">
        <f t="shared" si="6"/>
        <v>2.7730000000000001</v>
      </c>
      <c r="BJ86" s="11">
        <f t="shared" si="6"/>
        <v>1.38</v>
      </c>
      <c r="BK86" s="11">
        <f t="shared" si="6"/>
        <v>0.81200000000000006</v>
      </c>
      <c r="BL86" s="11">
        <f t="shared" si="6"/>
        <v>1.619</v>
      </c>
      <c r="BM86" s="11">
        <f t="shared" si="6"/>
        <v>0.50600000000000001</v>
      </c>
      <c r="BN86" s="11">
        <f t="shared" si="6"/>
        <v>0.91200000000000003</v>
      </c>
      <c r="BO86" s="11">
        <f t="shared" si="6"/>
        <v>0.28100000000000003</v>
      </c>
      <c r="BP86" s="11">
        <f t="shared" si="6"/>
        <v>4.758</v>
      </c>
      <c r="BQ86" s="11">
        <f t="shared" si="6"/>
        <v>2.1880000000000002</v>
      </c>
      <c r="BR86" s="11">
        <f t="shared" si="6"/>
        <v>1.5470000000000002</v>
      </c>
      <c r="BS86" s="11">
        <f t="shared" si="6"/>
        <v>1.3669999999999998</v>
      </c>
      <c r="BT86" s="11"/>
    </row>
    <row r="88" spans="5:72" x14ac:dyDescent="0.2">
      <c r="G88" s="2" t="s">
        <v>50</v>
      </c>
      <c r="H88" s="2" t="s">
        <v>55</v>
      </c>
      <c r="I88" s="2" t="s">
        <v>72</v>
      </c>
      <c r="J88" s="2" t="s">
        <v>49</v>
      </c>
      <c r="K88" s="2" t="s">
        <v>53</v>
      </c>
      <c r="L88" s="2" t="s">
        <v>51</v>
      </c>
      <c r="M88" s="2" t="s">
        <v>54</v>
      </c>
      <c r="N88" s="2" t="s">
        <v>28</v>
      </c>
      <c r="O88" s="2" t="s">
        <v>52</v>
      </c>
      <c r="P88" s="2" t="s">
        <v>65</v>
      </c>
      <c r="Q88" s="2" t="s">
        <v>73</v>
      </c>
      <c r="R88" s="2" t="s">
        <v>22</v>
      </c>
      <c r="S88" s="2" t="s">
        <v>68</v>
      </c>
      <c r="T88" s="2" t="s">
        <v>19</v>
      </c>
      <c r="U88" s="2" t="s">
        <v>74</v>
      </c>
      <c r="V88" s="2" t="s">
        <v>10</v>
      </c>
      <c r="W88" s="2" t="s">
        <v>63</v>
      </c>
      <c r="X88" s="2" t="s">
        <v>66</v>
      </c>
      <c r="Y88" s="2" t="s">
        <v>75</v>
      </c>
      <c r="Z88" s="2" t="s">
        <v>58</v>
      </c>
      <c r="AA88" s="2" t="s">
        <v>26</v>
      </c>
      <c r="AB88" s="2" t="s">
        <v>43</v>
      </c>
      <c r="AC88" s="2" t="s">
        <v>64</v>
      </c>
      <c r="AD88" s="2" t="s">
        <v>59</v>
      </c>
      <c r="AE88" s="2" t="s">
        <v>13</v>
      </c>
      <c r="AF88" s="2" t="s">
        <v>60</v>
      </c>
      <c r="AG88" s="2" t="s">
        <v>40</v>
      </c>
      <c r="AH88" s="2" t="s">
        <v>25</v>
      </c>
      <c r="AI88" s="2" t="s">
        <v>44</v>
      </c>
      <c r="AJ88" s="2" t="s">
        <v>34</v>
      </c>
      <c r="AK88" s="2" t="s">
        <v>70</v>
      </c>
      <c r="AL88" s="2" t="s">
        <v>37</v>
      </c>
      <c r="AM88" s="2" t="s">
        <v>31</v>
      </c>
      <c r="AN88" s="2" t="s">
        <v>67</v>
      </c>
      <c r="AO88" s="2" t="s">
        <v>33</v>
      </c>
      <c r="AP88" s="2" t="s">
        <v>29</v>
      </c>
      <c r="AQ88" s="2" t="s">
        <v>24</v>
      </c>
      <c r="AR88" s="2" t="s">
        <v>11</v>
      </c>
      <c r="AS88" s="2" t="s">
        <v>14</v>
      </c>
      <c r="AT88" s="2" t="s">
        <v>20</v>
      </c>
      <c r="AU88" s="2" t="s">
        <v>62</v>
      </c>
      <c r="AV88" s="2" t="s">
        <v>9</v>
      </c>
      <c r="AW88" s="2" t="s">
        <v>69</v>
      </c>
      <c r="AX88" s="2" t="s">
        <v>16</v>
      </c>
      <c r="AY88" s="2" t="s">
        <v>18</v>
      </c>
      <c r="AZ88" s="2" t="s">
        <v>45</v>
      </c>
      <c r="BA88" s="2" t="s">
        <v>42</v>
      </c>
      <c r="BB88" s="2" t="s">
        <v>12</v>
      </c>
      <c r="BC88" s="2" t="s">
        <v>41</v>
      </c>
      <c r="BD88" s="2" t="s">
        <v>35</v>
      </c>
      <c r="BE88" s="2" t="s">
        <v>36</v>
      </c>
      <c r="BF88" s="2" t="s">
        <v>32</v>
      </c>
      <c r="BG88" s="2" t="s">
        <v>27</v>
      </c>
      <c r="BH88" s="2" t="s">
        <v>30</v>
      </c>
      <c r="BI88" s="2" t="s">
        <v>23</v>
      </c>
      <c r="BJ88" s="2" t="s">
        <v>56</v>
      </c>
      <c r="BK88" s="2" t="s">
        <v>71</v>
      </c>
      <c r="BL88" s="2" t="s">
        <v>39</v>
      </c>
      <c r="BM88" s="2" t="s">
        <v>17</v>
      </c>
      <c r="BN88" s="2" t="s">
        <v>15</v>
      </c>
      <c r="BO88" s="2" t="s">
        <v>21</v>
      </c>
      <c r="BP88" s="2" t="s">
        <v>61</v>
      </c>
      <c r="BQ88" s="2" t="s">
        <v>38</v>
      </c>
      <c r="BR88" s="2" t="s">
        <v>46</v>
      </c>
      <c r="BS88" s="2" t="s">
        <v>57</v>
      </c>
      <c r="BT88" s="2" t="s">
        <v>56</v>
      </c>
    </row>
    <row r="89" spans="5:72" x14ac:dyDescent="0.2">
      <c r="E89" s="2" t="s">
        <v>3</v>
      </c>
      <c r="G89" s="11">
        <v>8.8079999999999998</v>
      </c>
      <c r="H89" s="11">
        <v>6.5110000000000001</v>
      </c>
      <c r="I89" s="11">
        <v>4.758</v>
      </c>
      <c r="J89" s="11">
        <v>4.1680000000000001</v>
      </c>
      <c r="K89" s="11">
        <v>3.9860000000000002</v>
      </c>
      <c r="L89" s="11">
        <v>3.5390000000000001</v>
      </c>
      <c r="M89" s="11">
        <v>3.0720000000000005</v>
      </c>
      <c r="N89" s="11">
        <v>3.0129999999999999</v>
      </c>
      <c r="O89" s="11">
        <v>2.9910000000000001</v>
      </c>
      <c r="P89" s="11">
        <v>2.7730000000000001</v>
      </c>
      <c r="Q89" s="11">
        <v>2.1880000000000002</v>
      </c>
      <c r="R89" s="11">
        <v>2.0470000000000002</v>
      </c>
      <c r="S89" s="11">
        <v>1.619</v>
      </c>
      <c r="T89" s="11">
        <v>1.5470000000000002</v>
      </c>
      <c r="U89" s="11">
        <v>1.5470000000000002</v>
      </c>
      <c r="V89" s="11">
        <v>1.468</v>
      </c>
      <c r="W89" s="11">
        <v>1.458</v>
      </c>
      <c r="X89" s="11">
        <v>1.38</v>
      </c>
      <c r="Y89" s="11">
        <v>1.3669999999999998</v>
      </c>
      <c r="Z89" s="11">
        <v>1.351</v>
      </c>
      <c r="AA89" s="11">
        <v>1.2610000000000001</v>
      </c>
      <c r="AB89" s="11">
        <v>1.2389999999999999</v>
      </c>
      <c r="AC89" s="11">
        <v>1.232</v>
      </c>
      <c r="AD89" s="11">
        <v>1.21</v>
      </c>
      <c r="AE89" s="11">
        <v>1.1930000000000001</v>
      </c>
      <c r="AF89" s="11">
        <v>1.1469999999999998</v>
      </c>
      <c r="AG89" s="11">
        <v>1.0980000000000001</v>
      </c>
      <c r="AH89" s="11">
        <v>1.034</v>
      </c>
      <c r="AI89" s="11">
        <v>1.03</v>
      </c>
      <c r="AJ89" s="11">
        <v>0.92200000000000004</v>
      </c>
      <c r="AK89" s="11">
        <v>0.91200000000000003</v>
      </c>
      <c r="AL89" s="11">
        <v>0.90900000000000003</v>
      </c>
      <c r="AM89" s="11">
        <v>0.877</v>
      </c>
      <c r="AN89" s="11">
        <v>0.81200000000000006</v>
      </c>
      <c r="AO89" s="11">
        <v>0.79600000000000004</v>
      </c>
      <c r="AP89" s="11">
        <v>0.73399999999999999</v>
      </c>
      <c r="AQ89" s="11">
        <v>0.73</v>
      </c>
      <c r="AR89" s="11">
        <v>0.69199999999999995</v>
      </c>
      <c r="AS89" s="11">
        <v>0.67200000000000004</v>
      </c>
      <c r="AT89" s="11">
        <v>0.65300000000000002</v>
      </c>
      <c r="AU89" s="11">
        <v>0.60899999999999999</v>
      </c>
      <c r="AV89" s="11">
        <v>0.53099999999999992</v>
      </c>
      <c r="AW89" s="11">
        <v>0.50600000000000001</v>
      </c>
      <c r="AX89" s="11">
        <v>0.49</v>
      </c>
      <c r="AY89" s="11">
        <v>0.48100000000000004</v>
      </c>
      <c r="AZ89" s="11">
        <v>0.47</v>
      </c>
      <c r="BA89" s="11">
        <v>0.46799999999999997</v>
      </c>
      <c r="BB89" s="11">
        <v>0.441</v>
      </c>
      <c r="BC89" s="11">
        <v>0.433</v>
      </c>
      <c r="BD89" s="11">
        <v>0.43</v>
      </c>
      <c r="BE89" s="11">
        <v>0.42000000000000004</v>
      </c>
      <c r="BF89" s="11">
        <v>0.40099999999999997</v>
      </c>
      <c r="BG89" s="11">
        <v>0.39200000000000002</v>
      </c>
      <c r="BH89" s="11">
        <v>0.35799999999999998</v>
      </c>
      <c r="BI89" s="11">
        <v>0.33399999999999996</v>
      </c>
      <c r="BJ89" s="11">
        <v>0.311</v>
      </c>
      <c r="BK89" s="11">
        <v>0.28100000000000003</v>
      </c>
      <c r="BL89" s="11">
        <v>0.254</v>
      </c>
      <c r="BM89" s="11">
        <v>0.19800000000000001</v>
      </c>
      <c r="BN89" s="11">
        <v>0.17499999999999999</v>
      </c>
      <c r="BO89" s="11">
        <v>0.155</v>
      </c>
      <c r="BP89" s="11">
        <v>0.14299999999999999</v>
      </c>
      <c r="BQ89" s="11">
        <v>0.12</v>
      </c>
      <c r="BR89" s="11">
        <v>0</v>
      </c>
      <c r="BS89" s="11">
        <v>0</v>
      </c>
      <c r="BT89" s="12">
        <v>0</v>
      </c>
    </row>
    <row r="91" spans="5:72" x14ac:dyDescent="0.2">
      <c r="G91" s="2" t="s">
        <v>50</v>
      </c>
      <c r="H91" s="2" t="s">
        <v>51</v>
      </c>
      <c r="I91" s="2" t="s">
        <v>75</v>
      </c>
      <c r="J91" s="2" t="s">
        <v>74</v>
      </c>
      <c r="K91" s="2" t="s">
        <v>14</v>
      </c>
      <c r="L91" s="2" t="s">
        <v>64</v>
      </c>
      <c r="M91" s="2" t="s">
        <v>35</v>
      </c>
      <c r="N91" s="2" t="s">
        <v>49</v>
      </c>
      <c r="O91" s="2" t="s">
        <v>55</v>
      </c>
      <c r="P91" s="2" t="s">
        <v>63</v>
      </c>
      <c r="Q91" s="2" t="s">
        <v>9</v>
      </c>
      <c r="R91" s="2" t="s">
        <v>10</v>
      </c>
      <c r="S91" s="2" t="s">
        <v>11</v>
      </c>
      <c r="T91" s="2" t="s">
        <v>12</v>
      </c>
      <c r="U91" s="2" t="s">
        <v>13</v>
      </c>
      <c r="V91" s="2" t="s">
        <v>15</v>
      </c>
      <c r="W91" s="2" t="s">
        <v>16</v>
      </c>
      <c r="X91" s="2" t="s">
        <v>17</v>
      </c>
      <c r="Y91" s="2" t="s">
        <v>18</v>
      </c>
      <c r="Z91" s="2" t="s">
        <v>19</v>
      </c>
      <c r="AA91" s="2" t="s">
        <v>20</v>
      </c>
      <c r="AB91" s="2" t="s">
        <v>22</v>
      </c>
      <c r="AC91" s="2" t="s">
        <v>23</v>
      </c>
      <c r="AD91" s="2" t="s">
        <v>24</v>
      </c>
      <c r="AE91" s="2" t="s">
        <v>25</v>
      </c>
      <c r="AF91" s="2" t="s">
        <v>26</v>
      </c>
      <c r="AG91" s="2" t="s">
        <v>27</v>
      </c>
      <c r="AH91" s="2" t="s">
        <v>28</v>
      </c>
      <c r="AI91" s="2" t="s">
        <v>29</v>
      </c>
      <c r="AJ91" s="2" t="s">
        <v>30</v>
      </c>
      <c r="AK91" s="2" t="s">
        <v>31</v>
      </c>
      <c r="AL91" s="2" t="s">
        <v>32</v>
      </c>
      <c r="AM91" s="2" t="s">
        <v>33</v>
      </c>
      <c r="AN91" s="2" t="s">
        <v>34</v>
      </c>
      <c r="AO91" s="2" t="s">
        <v>36</v>
      </c>
      <c r="AP91" s="2" t="s">
        <v>37</v>
      </c>
      <c r="AQ91" s="2" t="s">
        <v>38</v>
      </c>
      <c r="AR91" s="2" t="s">
        <v>39</v>
      </c>
      <c r="AS91" s="2" t="s">
        <v>41</v>
      </c>
      <c r="AT91" s="2" t="s">
        <v>43</v>
      </c>
      <c r="AU91" s="2" t="s">
        <v>44</v>
      </c>
      <c r="AV91" s="2" t="s">
        <v>45</v>
      </c>
      <c r="AW91" s="2" t="s">
        <v>52</v>
      </c>
      <c r="AX91" s="2" t="s">
        <v>54</v>
      </c>
      <c r="AY91" s="2" t="s">
        <v>56</v>
      </c>
      <c r="AZ91" s="2" t="s">
        <v>58</v>
      </c>
      <c r="BA91" s="2" t="s">
        <v>59</v>
      </c>
      <c r="BB91" s="2" t="s">
        <v>60</v>
      </c>
      <c r="BC91" s="2" t="s">
        <v>61</v>
      </c>
      <c r="BD91" s="2" t="s">
        <v>62</v>
      </c>
      <c r="BE91" s="2" t="s">
        <v>65</v>
      </c>
      <c r="BF91" s="2" t="s">
        <v>66</v>
      </c>
      <c r="BG91" s="2" t="s">
        <v>67</v>
      </c>
      <c r="BH91" s="2" t="s">
        <v>68</v>
      </c>
      <c r="BI91" s="2" t="s">
        <v>69</v>
      </c>
      <c r="BJ91" s="2" t="s">
        <v>70</v>
      </c>
      <c r="BK91" s="2" t="s">
        <v>71</v>
      </c>
      <c r="BL91" s="2" t="s">
        <v>72</v>
      </c>
      <c r="BM91" s="2" t="s">
        <v>73</v>
      </c>
      <c r="BN91" s="2" t="s">
        <v>53</v>
      </c>
    </row>
    <row r="92" spans="5:72" x14ac:dyDescent="0.2">
      <c r="E92" s="2" t="str">
        <f>+E83</f>
        <v>Export Tax</v>
      </c>
      <c r="G92" s="12">
        <v>2.081</v>
      </c>
      <c r="H92" s="12">
        <v>0.97399999999999998</v>
      </c>
      <c r="I92" s="2">
        <v>5.2999999999999999E-2</v>
      </c>
      <c r="J92" s="2">
        <v>2.4E-2</v>
      </c>
      <c r="K92" s="12">
        <v>1.6E-2</v>
      </c>
      <c r="L92" s="12">
        <v>1.0999999999999999E-2</v>
      </c>
      <c r="M92" s="12">
        <v>8.0000000000000002E-3</v>
      </c>
      <c r="N92" s="12">
        <v>4.0000000000000001E-3</v>
      </c>
      <c r="O92" s="12">
        <v>2E-3</v>
      </c>
      <c r="P92" s="12">
        <v>2E-3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2">
        <v>0</v>
      </c>
      <c r="BM92" s="2">
        <v>0</v>
      </c>
      <c r="BN92" s="12">
        <v>-5.0000000000000001E-3</v>
      </c>
    </row>
    <row r="94" spans="5:72" x14ac:dyDescent="0.2">
      <c r="G94" s="2" t="s">
        <v>55</v>
      </c>
      <c r="H94" s="2" t="s">
        <v>50</v>
      </c>
      <c r="I94" s="2" t="s">
        <v>54</v>
      </c>
      <c r="J94" s="2" t="s">
        <v>22</v>
      </c>
      <c r="K94" s="2" t="s">
        <v>68</v>
      </c>
      <c r="L94" s="2" t="s">
        <v>74</v>
      </c>
      <c r="M94" s="2" t="s">
        <v>73</v>
      </c>
      <c r="N94" s="2" t="s">
        <v>19</v>
      </c>
      <c r="O94" s="2" t="s">
        <v>29</v>
      </c>
      <c r="P94" s="2" t="s">
        <v>65</v>
      </c>
      <c r="Q94" s="2" t="s">
        <v>23</v>
      </c>
      <c r="R94" s="2" t="s">
        <v>59</v>
      </c>
      <c r="S94" s="2" t="s">
        <v>14</v>
      </c>
      <c r="T94" s="2" t="s">
        <v>30</v>
      </c>
      <c r="U94" s="2" t="s">
        <v>26</v>
      </c>
      <c r="V94" s="2" t="s">
        <v>56</v>
      </c>
      <c r="W94" s="2" t="s">
        <v>33</v>
      </c>
      <c r="X94" s="2" t="s">
        <v>63</v>
      </c>
      <c r="Y94" s="2" t="s">
        <v>41</v>
      </c>
      <c r="Z94" s="2" t="s">
        <v>9</v>
      </c>
      <c r="AA94" s="2" t="s">
        <v>10</v>
      </c>
      <c r="AB94" s="2" t="s">
        <v>11</v>
      </c>
      <c r="AC94" s="2" t="s">
        <v>12</v>
      </c>
      <c r="AD94" s="2" t="s">
        <v>13</v>
      </c>
      <c r="AE94" s="2" t="s">
        <v>15</v>
      </c>
      <c r="AF94" s="2" t="s">
        <v>16</v>
      </c>
      <c r="AG94" s="2" t="s">
        <v>17</v>
      </c>
      <c r="AH94" s="2" t="s">
        <v>18</v>
      </c>
      <c r="AI94" s="2" t="s">
        <v>20</v>
      </c>
      <c r="AJ94" s="2" t="s">
        <v>24</v>
      </c>
      <c r="AK94" s="2" t="s">
        <v>25</v>
      </c>
      <c r="AL94" s="2" t="s">
        <v>27</v>
      </c>
      <c r="AM94" s="2" t="s">
        <v>28</v>
      </c>
      <c r="AN94" s="2" t="s">
        <v>31</v>
      </c>
      <c r="AO94" s="2" t="s">
        <v>32</v>
      </c>
      <c r="AP94" s="2" t="s">
        <v>34</v>
      </c>
      <c r="AQ94" s="2" t="s">
        <v>35</v>
      </c>
      <c r="AR94" s="2" t="s">
        <v>36</v>
      </c>
      <c r="AS94" s="2" t="s">
        <v>37</v>
      </c>
      <c r="AT94" s="2" t="s">
        <v>38</v>
      </c>
      <c r="AU94" s="2" t="s">
        <v>39</v>
      </c>
      <c r="AV94" s="2" t="s">
        <v>40</v>
      </c>
      <c r="AW94" s="2" t="s">
        <v>43</v>
      </c>
      <c r="AX94" s="2" t="s">
        <v>44</v>
      </c>
      <c r="AY94" s="2" t="s">
        <v>45</v>
      </c>
      <c r="AZ94" s="2" t="s">
        <v>49</v>
      </c>
      <c r="BA94" s="2" t="s">
        <v>51</v>
      </c>
      <c r="BB94" s="2" t="s">
        <v>52</v>
      </c>
      <c r="BC94" s="2" t="s">
        <v>53</v>
      </c>
      <c r="BD94" s="2" t="s">
        <v>57</v>
      </c>
      <c r="BE94" s="2" t="s">
        <v>58</v>
      </c>
      <c r="BF94" s="2" t="s">
        <v>60</v>
      </c>
      <c r="BG94" s="2" t="s">
        <v>61</v>
      </c>
      <c r="BH94" s="2" t="s">
        <v>62</v>
      </c>
      <c r="BI94" s="2" t="s">
        <v>64</v>
      </c>
      <c r="BJ94" s="2" t="s">
        <v>66</v>
      </c>
      <c r="BK94" s="2" t="s">
        <v>67</v>
      </c>
      <c r="BL94" s="2" t="s">
        <v>69</v>
      </c>
      <c r="BM94" s="2" t="s">
        <v>70</v>
      </c>
      <c r="BN94" s="2" t="s">
        <v>71</v>
      </c>
      <c r="BO94" s="2" t="s">
        <v>72</v>
      </c>
      <c r="BP94" s="2" t="s">
        <v>75</v>
      </c>
    </row>
    <row r="95" spans="5:72" x14ac:dyDescent="0.2">
      <c r="E95" s="2" t="str">
        <f>+E84</f>
        <v>Cascade Taxes GG &amp; SS</v>
      </c>
      <c r="G95" s="12">
        <v>4.992</v>
      </c>
      <c r="H95" s="12">
        <v>3.843</v>
      </c>
      <c r="I95" s="12">
        <v>1.8160000000000001</v>
      </c>
      <c r="J95" s="12">
        <v>1.538</v>
      </c>
      <c r="K95" s="12">
        <v>0.93400000000000005</v>
      </c>
      <c r="L95" s="2">
        <v>0.84799999999999998</v>
      </c>
      <c r="M95" s="12">
        <v>0.55600000000000005</v>
      </c>
      <c r="N95" s="12">
        <v>0.46400000000000002</v>
      </c>
      <c r="O95" s="12">
        <v>0.36299999999999999</v>
      </c>
      <c r="P95" s="12">
        <v>0.222</v>
      </c>
      <c r="Q95" s="12">
        <v>0.20699999999999999</v>
      </c>
      <c r="R95" s="12">
        <v>7.2999999999999995E-2</v>
      </c>
      <c r="S95" s="12">
        <v>6.4000000000000001E-2</v>
      </c>
      <c r="T95" s="12">
        <v>5.6000000000000001E-2</v>
      </c>
      <c r="U95" s="12">
        <v>1.4E-2</v>
      </c>
      <c r="V95" s="12">
        <v>1.0999999999999999E-2</v>
      </c>
      <c r="W95" s="12">
        <v>8.0000000000000002E-3</v>
      </c>
      <c r="X95" s="12">
        <v>5.0000000000000001E-3</v>
      </c>
      <c r="Y95" s="12">
        <v>3.0000000000000001E-3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2">
        <v>0</v>
      </c>
    </row>
    <row r="97" spans="5:73" x14ac:dyDescent="0.2">
      <c r="G97" s="2" t="s">
        <v>28</v>
      </c>
      <c r="H97" s="2" t="s">
        <v>50</v>
      </c>
      <c r="I97" s="2" t="s">
        <v>49</v>
      </c>
      <c r="J97" s="2" t="s">
        <v>10</v>
      </c>
      <c r="K97" s="2" t="s">
        <v>26</v>
      </c>
      <c r="L97" s="2" t="s">
        <v>19</v>
      </c>
      <c r="M97" s="2" t="s">
        <v>40</v>
      </c>
      <c r="N97" s="2" t="s">
        <v>53</v>
      </c>
      <c r="O97" s="2" t="s">
        <v>66</v>
      </c>
      <c r="P97" s="2" t="s">
        <v>31</v>
      </c>
      <c r="Q97" s="2" t="s">
        <v>13</v>
      </c>
      <c r="R97" s="2" t="s">
        <v>44</v>
      </c>
      <c r="S97" s="2" t="s">
        <v>55</v>
      </c>
      <c r="T97" s="2" t="s">
        <v>25</v>
      </c>
      <c r="U97" s="2" t="s">
        <v>37</v>
      </c>
      <c r="V97" s="2" t="s">
        <v>43</v>
      </c>
      <c r="W97" s="2" t="s">
        <v>67</v>
      </c>
      <c r="X97" s="2" t="s">
        <v>51</v>
      </c>
      <c r="Y97" s="2" t="s">
        <v>24</v>
      </c>
      <c r="Z97" s="2" t="s">
        <v>58</v>
      </c>
      <c r="AA97" s="2" t="s">
        <v>20</v>
      </c>
      <c r="AB97" s="2" t="s">
        <v>72</v>
      </c>
      <c r="AC97" s="2" t="s">
        <v>11</v>
      </c>
      <c r="AD97" s="2" t="s">
        <v>64</v>
      </c>
      <c r="AE97" s="2" t="s">
        <v>33</v>
      </c>
      <c r="AF97" s="2" t="s">
        <v>9</v>
      </c>
      <c r="AG97" s="2" t="s">
        <v>18</v>
      </c>
      <c r="AH97" s="2" t="s">
        <v>65</v>
      </c>
      <c r="AI97" s="2" t="s">
        <v>16</v>
      </c>
      <c r="AJ97" s="2" t="s">
        <v>22</v>
      </c>
      <c r="AK97" s="2" t="s">
        <v>35</v>
      </c>
      <c r="AL97" s="2" t="s">
        <v>42</v>
      </c>
      <c r="AM97" s="2" t="s">
        <v>41</v>
      </c>
      <c r="AN97" s="2" t="s">
        <v>12</v>
      </c>
      <c r="AO97" s="2" t="s">
        <v>27</v>
      </c>
      <c r="AP97" s="2" t="s">
        <v>36</v>
      </c>
      <c r="AQ97" s="2" t="s">
        <v>73</v>
      </c>
      <c r="AR97" s="2" t="s">
        <v>54</v>
      </c>
      <c r="AS97" s="2" t="s">
        <v>75</v>
      </c>
      <c r="AT97" s="2" t="s">
        <v>29</v>
      </c>
      <c r="AU97" s="2" t="s">
        <v>14</v>
      </c>
      <c r="AV97" s="2" t="s">
        <v>60</v>
      </c>
      <c r="AW97" s="2" t="s">
        <v>52</v>
      </c>
      <c r="AX97" s="2" t="s">
        <v>71</v>
      </c>
      <c r="AY97" s="2" t="s">
        <v>32</v>
      </c>
      <c r="AZ97" s="2" t="s">
        <v>39</v>
      </c>
      <c r="BA97" s="2" t="s">
        <v>45</v>
      </c>
      <c r="BB97" s="2" t="s">
        <v>62</v>
      </c>
      <c r="BC97" s="2" t="s">
        <v>69</v>
      </c>
      <c r="BD97" s="2" t="s">
        <v>63</v>
      </c>
      <c r="BE97" s="2" t="s">
        <v>34</v>
      </c>
      <c r="BF97" s="2" t="s">
        <v>68</v>
      </c>
      <c r="BG97" s="2" t="s">
        <v>70</v>
      </c>
      <c r="BH97" s="2" t="s">
        <v>15</v>
      </c>
      <c r="BI97" s="2" t="s">
        <v>17</v>
      </c>
      <c r="BJ97" s="2" t="s">
        <v>23</v>
      </c>
      <c r="BK97" s="2" t="s">
        <v>30</v>
      </c>
      <c r="BL97" s="2" t="s">
        <v>38</v>
      </c>
      <c r="BM97" s="2" t="s">
        <v>56</v>
      </c>
      <c r="BN97" s="2" t="s">
        <v>59</v>
      </c>
      <c r="BO97" s="2" t="s">
        <v>61</v>
      </c>
      <c r="BP97" s="2" t="s">
        <v>74</v>
      </c>
    </row>
    <row r="98" spans="5:73" x14ac:dyDescent="0.2">
      <c r="E98" s="2" t="str">
        <f>+E85</f>
        <v>Financial Transaction</v>
      </c>
      <c r="G98" s="12">
        <v>2.5960000000000001</v>
      </c>
      <c r="H98" s="12">
        <v>2.0819999999999999</v>
      </c>
      <c r="I98" s="12">
        <v>1.728</v>
      </c>
      <c r="J98" s="12">
        <v>1.1719999999999999</v>
      </c>
      <c r="K98" s="12">
        <v>1.1100000000000001</v>
      </c>
      <c r="L98" s="12">
        <v>0.95499999999999996</v>
      </c>
      <c r="M98" s="12">
        <v>0.92100000000000004</v>
      </c>
      <c r="N98" s="12">
        <v>0.91900000000000004</v>
      </c>
      <c r="O98" s="12">
        <v>0.85899999999999999</v>
      </c>
      <c r="P98" s="12">
        <v>0.84799999999999998</v>
      </c>
      <c r="Q98" s="12">
        <v>0.83499999999999996</v>
      </c>
      <c r="R98" s="12">
        <v>0.80500000000000005</v>
      </c>
      <c r="S98" s="12">
        <v>0.80400000000000005</v>
      </c>
      <c r="T98" s="12">
        <v>0.80100000000000005</v>
      </c>
      <c r="U98" s="12">
        <v>0.79600000000000004</v>
      </c>
      <c r="V98" s="12">
        <v>0.748</v>
      </c>
      <c r="W98" s="12">
        <v>0.66300000000000003</v>
      </c>
      <c r="X98" s="12">
        <v>0.61</v>
      </c>
      <c r="Y98" s="12">
        <v>0.60799999999999998</v>
      </c>
      <c r="Z98" s="12">
        <v>0.56000000000000005</v>
      </c>
      <c r="AA98" s="12">
        <v>0.50800000000000001</v>
      </c>
      <c r="AB98" s="12">
        <v>0.48699999999999999</v>
      </c>
      <c r="AC98" s="12">
        <v>0.47599999999999998</v>
      </c>
      <c r="AD98" s="12">
        <v>0.44800000000000001</v>
      </c>
      <c r="AE98" s="12">
        <v>0.44600000000000001</v>
      </c>
      <c r="AF98" s="12">
        <v>0.41099999999999998</v>
      </c>
      <c r="AG98" s="12">
        <v>0.39900000000000002</v>
      </c>
      <c r="AH98" s="12">
        <v>0.39</v>
      </c>
      <c r="AI98" s="12">
        <v>0.34200000000000003</v>
      </c>
      <c r="AJ98" s="12">
        <v>0.33500000000000002</v>
      </c>
      <c r="AK98" s="12">
        <v>0.317</v>
      </c>
      <c r="AL98" s="12">
        <v>0.29599999999999999</v>
      </c>
      <c r="AM98" s="12">
        <v>0.29499999999999998</v>
      </c>
      <c r="AN98" s="12">
        <v>0.246</v>
      </c>
      <c r="AO98" s="12">
        <v>0.23599999999999999</v>
      </c>
      <c r="AP98" s="12">
        <v>0.19500000000000001</v>
      </c>
      <c r="AQ98" s="12">
        <v>0.182</v>
      </c>
      <c r="AR98" s="12">
        <v>0.18</v>
      </c>
      <c r="AS98" s="2">
        <v>0.156</v>
      </c>
      <c r="AT98" s="12">
        <v>0.152</v>
      </c>
      <c r="AU98" s="12">
        <v>0.14599999999999999</v>
      </c>
      <c r="AV98" s="12">
        <v>0.13400000000000001</v>
      </c>
      <c r="AW98" s="12">
        <v>0.13200000000000001</v>
      </c>
      <c r="AX98" s="12">
        <v>0.114</v>
      </c>
      <c r="AY98" s="12">
        <v>0.106</v>
      </c>
      <c r="AZ98" s="12">
        <v>0.10199999999999999</v>
      </c>
      <c r="BA98" s="12">
        <v>9.2999999999999999E-2</v>
      </c>
      <c r="BB98" s="12">
        <v>8.5000000000000006E-2</v>
      </c>
      <c r="BC98" s="12">
        <v>5.6000000000000001E-2</v>
      </c>
      <c r="BD98" s="12">
        <v>3.5999999999999997E-2</v>
      </c>
      <c r="BE98" s="12">
        <v>2.5000000000000001E-2</v>
      </c>
      <c r="BF98" s="12">
        <v>1.4E-2</v>
      </c>
      <c r="BG98" s="12">
        <v>1.0999999999999999E-2</v>
      </c>
      <c r="BH98" s="12">
        <v>1E-3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2">
        <v>0</v>
      </c>
    </row>
    <row r="100" spans="5:73" x14ac:dyDescent="0.2">
      <c r="G100" s="2" t="s">
        <v>72</v>
      </c>
      <c r="H100" s="2" t="s">
        <v>53</v>
      </c>
      <c r="I100" s="2" t="s">
        <v>52</v>
      </c>
      <c r="J100" s="2" t="s">
        <v>49</v>
      </c>
      <c r="K100" s="2" t="s">
        <v>65</v>
      </c>
      <c r="L100" s="2" t="s">
        <v>51</v>
      </c>
      <c r="M100" s="2" t="s">
        <v>73</v>
      </c>
      <c r="N100" s="2" t="s">
        <v>63</v>
      </c>
      <c r="O100" s="2" t="s">
        <v>75</v>
      </c>
      <c r="P100" s="2" t="s">
        <v>59</v>
      </c>
      <c r="Q100" s="2" t="s">
        <v>54</v>
      </c>
      <c r="R100" s="2" t="s">
        <v>60</v>
      </c>
      <c r="S100" s="2" t="s">
        <v>70</v>
      </c>
      <c r="T100" s="2" t="s">
        <v>34</v>
      </c>
      <c r="U100" s="2" t="s">
        <v>50</v>
      </c>
      <c r="V100" s="2" t="s">
        <v>58</v>
      </c>
      <c r="W100" s="2" t="s">
        <v>64</v>
      </c>
      <c r="X100" s="2" t="s">
        <v>55</v>
      </c>
      <c r="Y100" s="2" t="s">
        <v>74</v>
      </c>
      <c r="Z100" s="2" t="s">
        <v>68</v>
      </c>
      <c r="AA100" s="2" t="s">
        <v>62</v>
      </c>
      <c r="AB100" s="2" t="s">
        <v>66</v>
      </c>
      <c r="AC100" s="2" t="s">
        <v>43</v>
      </c>
      <c r="AD100" s="2" t="s">
        <v>69</v>
      </c>
      <c r="AE100" s="2" t="s">
        <v>14</v>
      </c>
      <c r="AF100" s="2" t="s">
        <v>28</v>
      </c>
      <c r="AG100" s="2" t="s">
        <v>45</v>
      </c>
      <c r="AH100" s="2" t="s">
        <v>13</v>
      </c>
      <c r="AI100" s="2" t="s">
        <v>33</v>
      </c>
      <c r="AJ100" s="2" t="s">
        <v>30</v>
      </c>
      <c r="AK100" s="2" t="s">
        <v>56</v>
      </c>
      <c r="AL100" s="2" t="s">
        <v>10</v>
      </c>
      <c r="AM100" s="2" t="s">
        <v>32</v>
      </c>
      <c r="AN100" s="2" t="s">
        <v>25</v>
      </c>
      <c r="AO100" s="2" t="s">
        <v>36</v>
      </c>
      <c r="AP100" s="2" t="s">
        <v>44</v>
      </c>
      <c r="AQ100" s="2" t="s">
        <v>29</v>
      </c>
      <c r="AR100" s="2" t="s">
        <v>11</v>
      </c>
      <c r="AS100" s="2" t="s">
        <v>17</v>
      </c>
      <c r="AT100" s="2" t="s">
        <v>12</v>
      </c>
      <c r="AU100" s="2" t="s">
        <v>40</v>
      </c>
      <c r="AV100" s="2" t="s">
        <v>15</v>
      </c>
      <c r="AW100" s="2" t="s">
        <v>22</v>
      </c>
      <c r="AX100" s="2" t="s">
        <v>42</v>
      </c>
      <c r="AY100" s="2" t="s">
        <v>71</v>
      </c>
      <c r="AZ100" s="2" t="s">
        <v>27</v>
      </c>
      <c r="BA100" s="2" t="s">
        <v>21</v>
      </c>
      <c r="BB100" s="2" t="s">
        <v>39</v>
      </c>
      <c r="BC100" s="2" t="s">
        <v>67</v>
      </c>
      <c r="BD100" s="2" t="s">
        <v>16</v>
      </c>
      <c r="BE100" s="2" t="s">
        <v>20</v>
      </c>
      <c r="BF100" s="2" t="s">
        <v>61</v>
      </c>
      <c r="BG100" s="2" t="s">
        <v>26</v>
      </c>
      <c r="BH100" s="2" t="s">
        <v>41</v>
      </c>
      <c r="BI100" s="2" t="s">
        <v>19</v>
      </c>
      <c r="BJ100" s="2" t="s">
        <v>23</v>
      </c>
      <c r="BK100" s="2" t="s">
        <v>24</v>
      </c>
      <c r="BL100" s="2" t="s">
        <v>9</v>
      </c>
      <c r="BM100" s="2" t="s">
        <v>38</v>
      </c>
      <c r="BN100" s="2" t="s">
        <v>37</v>
      </c>
      <c r="BO100" s="2" t="s">
        <v>35</v>
      </c>
      <c r="BP100" s="2" t="s">
        <v>18</v>
      </c>
      <c r="BQ100" s="2" t="s">
        <v>31</v>
      </c>
    </row>
    <row r="101" spans="5:73" x14ac:dyDescent="0.2">
      <c r="E101" s="2" t="str">
        <f>+E82</f>
        <v>Import Tax</v>
      </c>
      <c r="G101" s="12">
        <v>4.2709999999999999</v>
      </c>
      <c r="H101" s="12">
        <v>3.0720000000000001</v>
      </c>
      <c r="I101" s="12">
        <v>2.859</v>
      </c>
      <c r="J101" s="12">
        <v>2.4359999999999999</v>
      </c>
      <c r="K101" s="12">
        <v>2.161</v>
      </c>
      <c r="L101" s="12">
        <v>1.9550000000000001</v>
      </c>
      <c r="M101" s="12">
        <v>1.45</v>
      </c>
      <c r="N101" s="12">
        <v>1.415</v>
      </c>
      <c r="O101" s="2">
        <v>1.1579999999999999</v>
      </c>
      <c r="P101" s="12">
        <v>1.137</v>
      </c>
      <c r="Q101" s="12">
        <v>1.0760000000000001</v>
      </c>
      <c r="R101" s="12">
        <v>1.0129999999999999</v>
      </c>
      <c r="S101" s="12">
        <v>0.90100000000000002</v>
      </c>
      <c r="T101" s="12">
        <v>0.89700000000000002</v>
      </c>
      <c r="U101" s="12">
        <v>0.80200000000000005</v>
      </c>
      <c r="V101" s="12">
        <v>0.79100000000000004</v>
      </c>
      <c r="W101" s="12">
        <v>0.77300000000000002</v>
      </c>
      <c r="X101" s="12">
        <v>0.71299999999999997</v>
      </c>
      <c r="Y101" s="12">
        <v>0.67500000000000004</v>
      </c>
      <c r="Z101" s="12">
        <v>0.67100000000000004</v>
      </c>
      <c r="AA101" s="12">
        <v>0.52400000000000002</v>
      </c>
      <c r="AB101" s="12">
        <v>0.52100000000000002</v>
      </c>
      <c r="AC101" s="12">
        <v>0.49099999999999999</v>
      </c>
      <c r="AD101" s="12">
        <v>0.45</v>
      </c>
      <c r="AE101" s="12">
        <v>0.44600000000000001</v>
      </c>
      <c r="AF101" s="12">
        <v>0.41699999999999998</v>
      </c>
      <c r="AG101" s="12">
        <v>0.377</v>
      </c>
      <c r="AH101" s="12">
        <v>0.35799999999999998</v>
      </c>
      <c r="AI101" s="12">
        <v>0.34200000000000003</v>
      </c>
      <c r="AJ101" s="12">
        <v>0.30199999999999999</v>
      </c>
      <c r="AK101" s="12">
        <v>0.3</v>
      </c>
      <c r="AL101" s="12">
        <v>0.29599999999999999</v>
      </c>
      <c r="AM101" s="12">
        <v>0.29499999999999998</v>
      </c>
      <c r="AN101" s="12">
        <v>0.23300000000000001</v>
      </c>
      <c r="AO101" s="12">
        <v>0.22500000000000001</v>
      </c>
      <c r="AP101" s="12">
        <v>0.22500000000000001</v>
      </c>
      <c r="AQ101" s="12">
        <v>0.219</v>
      </c>
      <c r="AR101" s="12">
        <v>0.216</v>
      </c>
      <c r="AS101" s="12">
        <v>0.19800000000000001</v>
      </c>
      <c r="AT101" s="12">
        <v>0.19500000000000001</v>
      </c>
      <c r="AU101" s="12">
        <v>0.17699999999999999</v>
      </c>
      <c r="AV101" s="12">
        <v>0.17399999999999999</v>
      </c>
      <c r="AW101" s="12">
        <v>0.17399999999999999</v>
      </c>
      <c r="AX101" s="12">
        <v>0.17199999999999999</v>
      </c>
      <c r="AY101" s="12">
        <v>0.16700000000000001</v>
      </c>
      <c r="AZ101" s="12">
        <v>0.156</v>
      </c>
      <c r="BA101" s="12">
        <v>0.155</v>
      </c>
      <c r="BB101" s="12">
        <v>0.152</v>
      </c>
      <c r="BC101" s="12">
        <v>0.14899999999999999</v>
      </c>
      <c r="BD101" s="12">
        <v>0.14799999999999999</v>
      </c>
      <c r="BE101" s="12">
        <v>0.14499999999999999</v>
      </c>
      <c r="BF101" s="12">
        <v>0.14299999999999999</v>
      </c>
      <c r="BG101" s="12">
        <v>0.13700000000000001</v>
      </c>
      <c r="BH101" s="12">
        <v>0.13500000000000001</v>
      </c>
      <c r="BI101" s="12">
        <v>0.128</v>
      </c>
      <c r="BJ101" s="12">
        <v>0.127</v>
      </c>
      <c r="BK101" s="12">
        <v>0.122</v>
      </c>
      <c r="BL101" s="12">
        <v>0.12</v>
      </c>
      <c r="BM101" s="12">
        <v>0.12</v>
      </c>
      <c r="BN101" s="12">
        <v>0.113</v>
      </c>
      <c r="BO101" s="12">
        <v>0.105</v>
      </c>
      <c r="BP101" s="12">
        <v>8.2000000000000003E-2</v>
      </c>
      <c r="BQ101" s="12">
        <v>2.9000000000000001E-2</v>
      </c>
    </row>
    <row r="103" spans="5:73" x14ac:dyDescent="0.2">
      <c r="G103" s="2" t="s">
        <v>50</v>
      </c>
      <c r="H103" s="2" t="s">
        <v>55</v>
      </c>
      <c r="I103" s="2" t="s">
        <v>28</v>
      </c>
      <c r="J103" s="2" t="s">
        <v>54</v>
      </c>
      <c r="K103" s="2" t="s">
        <v>22</v>
      </c>
      <c r="L103" s="2" t="s">
        <v>49</v>
      </c>
      <c r="M103" s="2" t="s">
        <v>51</v>
      </c>
      <c r="N103" s="2" t="s">
        <v>19</v>
      </c>
      <c r="O103" s="2" t="s">
        <v>10</v>
      </c>
      <c r="P103" s="2" t="s">
        <v>26</v>
      </c>
      <c r="Q103" s="2" t="s">
        <v>68</v>
      </c>
      <c r="R103" s="2" t="s">
        <v>40</v>
      </c>
      <c r="S103" s="2" t="s">
        <v>53</v>
      </c>
      <c r="T103" s="2" t="s">
        <v>74</v>
      </c>
      <c r="U103" s="2" t="s">
        <v>66</v>
      </c>
      <c r="V103" s="2" t="s">
        <v>31</v>
      </c>
      <c r="W103" s="2" t="s">
        <v>13</v>
      </c>
      <c r="X103" s="2" t="s">
        <v>44</v>
      </c>
      <c r="Y103" s="2" t="s">
        <v>25</v>
      </c>
      <c r="Z103" s="2" t="s">
        <v>37</v>
      </c>
      <c r="AA103" s="2" t="s">
        <v>43</v>
      </c>
      <c r="AB103" s="2" t="s">
        <v>73</v>
      </c>
      <c r="AC103" s="2" t="s">
        <v>67</v>
      </c>
      <c r="AD103" s="2" t="s">
        <v>65</v>
      </c>
      <c r="AE103" s="2" t="s">
        <v>24</v>
      </c>
      <c r="AF103" s="2" t="s">
        <v>58</v>
      </c>
      <c r="AG103" s="2" t="s">
        <v>29</v>
      </c>
      <c r="AH103" s="2" t="s">
        <v>20</v>
      </c>
      <c r="AI103" s="2" t="s">
        <v>72</v>
      </c>
      <c r="AJ103" s="2" t="s">
        <v>11</v>
      </c>
      <c r="AK103" s="2" t="s">
        <v>64</v>
      </c>
      <c r="AL103" s="2" t="s">
        <v>33</v>
      </c>
      <c r="AM103" s="2" t="s">
        <v>9</v>
      </c>
      <c r="AN103" s="2" t="s">
        <v>18</v>
      </c>
      <c r="AO103" s="2" t="s">
        <v>16</v>
      </c>
      <c r="AP103" s="2" t="s">
        <v>35</v>
      </c>
      <c r="AQ103" s="2" t="s">
        <v>41</v>
      </c>
      <c r="AR103" s="2" t="s">
        <v>42</v>
      </c>
      <c r="AS103" s="2" t="s">
        <v>12</v>
      </c>
      <c r="AT103" s="2" t="s">
        <v>27</v>
      </c>
      <c r="AU103" s="2" t="s">
        <v>14</v>
      </c>
      <c r="AV103" s="2" t="s">
        <v>75</v>
      </c>
      <c r="AW103" s="2" t="s">
        <v>23</v>
      </c>
      <c r="AX103" s="2" t="s">
        <v>36</v>
      </c>
      <c r="AY103" s="2" t="s">
        <v>60</v>
      </c>
      <c r="AZ103" s="2" t="s">
        <v>52</v>
      </c>
      <c r="BA103" s="2" t="s">
        <v>71</v>
      </c>
      <c r="BB103" s="2" t="s">
        <v>32</v>
      </c>
      <c r="BC103" s="2" t="s">
        <v>39</v>
      </c>
      <c r="BD103" s="2" t="s">
        <v>45</v>
      </c>
      <c r="BE103" s="2" t="s">
        <v>62</v>
      </c>
      <c r="BF103" s="2" t="s">
        <v>59</v>
      </c>
      <c r="BG103" s="2" t="s">
        <v>30</v>
      </c>
      <c r="BH103" s="2" t="s">
        <v>69</v>
      </c>
      <c r="BI103" s="2" t="s">
        <v>63</v>
      </c>
      <c r="BJ103" s="2" t="s">
        <v>34</v>
      </c>
      <c r="BK103" s="2" t="s">
        <v>56</v>
      </c>
      <c r="BL103" s="2" t="s">
        <v>70</v>
      </c>
      <c r="BM103" s="2" t="s">
        <v>15</v>
      </c>
      <c r="BN103" s="2" t="s">
        <v>17</v>
      </c>
      <c r="BO103" s="2" t="s">
        <v>21</v>
      </c>
      <c r="BP103" s="2" t="s">
        <v>38</v>
      </c>
      <c r="BQ103" s="2" t="s">
        <v>46</v>
      </c>
      <c r="BR103" s="2" t="s">
        <v>57</v>
      </c>
      <c r="BS103" s="2" t="s">
        <v>61</v>
      </c>
    </row>
    <row r="104" spans="5:73" x14ac:dyDescent="0.2">
      <c r="E104" s="2" t="s">
        <v>151</v>
      </c>
      <c r="G104" s="11">
        <v>8.0060000000000002</v>
      </c>
      <c r="H104" s="11">
        <v>5.798</v>
      </c>
      <c r="I104" s="11">
        <v>2.5960000000000001</v>
      </c>
      <c r="J104" s="11">
        <v>1.996</v>
      </c>
      <c r="K104" s="11">
        <v>1.873</v>
      </c>
      <c r="L104" s="11">
        <v>1.732</v>
      </c>
      <c r="M104" s="11">
        <v>1.5840000000000001</v>
      </c>
      <c r="N104" s="11">
        <v>1.419</v>
      </c>
      <c r="O104" s="11">
        <v>1.1719999999999999</v>
      </c>
      <c r="P104" s="11">
        <v>1.1240000000000001</v>
      </c>
      <c r="Q104" s="11">
        <v>0.94800000000000006</v>
      </c>
      <c r="R104" s="11">
        <v>0.92100000000000004</v>
      </c>
      <c r="S104" s="11">
        <v>0.91400000000000003</v>
      </c>
      <c r="T104" s="11">
        <v>0.872</v>
      </c>
      <c r="U104" s="11">
        <v>0.85899999999999999</v>
      </c>
      <c r="V104" s="11">
        <v>0.84799999999999998</v>
      </c>
      <c r="W104" s="11">
        <v>0.83499999999999996</v>
      </c>
      <c r="X104" s="11">
        <v>0.80500000000000005</v>
      </c>
      <c r="Y104" s="11">
        <v>0.80100000000000005</v>
      </c>
      <c r="Z104" s="11">
        <v>0.79600000000000004</v>
      </c>
      <c r="AA104" s="11">
        <v>0.748</v>
      </c>
      <c r="AB104" s="11">
        <v>0.73799999999999999</v>
      </c>
      <c r="AC104" s="11">
        <v>0.66300000000000003</v>
      </c>
      <c r="AD104" s="11">
        <v>0.61199999999999999</v>
      </c>
      <c r="AE104" s="11">
        <v>0.60799999999999998</v>
      </c>
      <c r="AF104" s="11">
        <v>0.56000000000000005</v>
      </c>
      <c r="AG104" s="11">
        <v>0.51500000000000001</v>
      </c>
      <c r="AH104" s="11">
        <v>0.50800000000000001</v>
      </c>
      <c r="AI104" s="11">
        <v>0.48699999999999999</v>
      </c>
      <c r="AJ104" s="11">
        <v>0.47599999999999998</v>
      </c>
      <c r="AK104" s="11">
        <v>0.45900000000000002</v>
      </c>
      <c r="AL104" s="11">
        <v>0.45400000000000001</v>
      </c>
      <c r="AM104" s="11">
        <v>0.41099999999999998</v>
      </c>
      <c r="AN104" s="11">
        <v>0.39900000000000002</v>
      </c>
      <c r="AO104" s="11">
        <v>0.34200000000000003</v>
      </c>
      <c r="AP104" s="11">
        <v>0.32500000000000001</v>
      </c>
      <c r="AQ104" s="11">
        <v>0.29799999999999999</v>
      </c>
      <c r="AR104" s="11">
        <v>0.29599999999999999</v>
      </c>
      <c r="AS104" s="11">
        <v>0.246</v>
      </c>
      <c r="AT104" s="11">
        <v>0.23599999999999999</v>
      </c>
      <c r="AU104" s="11">
        <v>0.22599999999999998</v>
      </c>
      <c r="AV104" s="11">
        <v>0.20899999999999999</v>
      </c>
      <c r="AW104" s="11">
        <v>0.20699999999999999</v>
      </c>
      <c r="AX104" s="11">
        <v>0.19500000000000001</v>
      </c>
      <c r="AY104" s="11">
        <v>0.13400000000000001</v>
      </c>
      <c r="AZ104" s="11">
        <v>0.13200000000000001</v>
      </c>
      <c r="BA104" s="11">
        <v>0.114</v>
      </c>
      <c r="BB104" s="11">
        <v>0.106</v>
      </c>
      <c r="BC104" s="11">
        <v>0.10199999999999999</v>
      </c>
      <c r="BD104" s="11">
        <v>9.2999999999999999E-2</v>
      </c>
      <c r="BE104" s="11">
        <v>8.5000000000000006E-2</v>
      </c>
      <c r="BF104" s="11">
        <v>7.2999999999999995E-2</v>
      </c>
      <c r="BG104" s="11">
        <v>5.6000000000000001E-2</v>
      </c>
      <c r="BH104" s="11">
        <v>5.6000000000000001E-2</v>
      </c>
      <c r="BI104" s="11">
        <v>4.2999999999999997E-2</v>
      </c>
      <c r="BJ104" s="11">
        <v>2.5000000000000001E-2</v>
      </c>
      <c r="BK104" s="11">
        <v>1.0999999999999999E-2</v>
      </c>
      <c r="BL104" s="11">
        <v>1.0999999999999999E-2</v>
      </c>
      <c r="BM104" s="11">
        <v>1E-3</v>
      </c>
      <c r="BN104" s="11">
        <v>0</v>
      </c>
      <c r="BO104" s="11">
        <v>0</v>
      </c>
      <c r="BP104" s="11">
        <v>0</v>
      </c>
      <c r="BQ104" s="11">
        <v>0</v>
      </c>
      <c r="BR104" s="11">
        <v>0</v>
      </c>
      <c r="BS104" s="11">
        <v>0</v>
      </c>
    </row>
    <row r="108" spans="5:73" x14ac:dyDescent="0.2">
      <c r="G108" s="11">
        <f t="shared" ref="G108:AP108" si="7">+G12</f>
        <v>9.7249999999999996</v>
      </c>
      <c r="H108" s="11">
        <f t="shared" si="7"/>
        <v>11.21</v>
      </c>
      <c r="I108" s="11">
        <f t="shared" si="7"/>
        <v>12.132999999999999</v>
      </c>
      <c r="J108" s="11">
        <f t="shared" si="7"/>
        <v>2.4020000000000001</v>
      </c>
      <c r="K108" s="11">
        <f t="shared" si="7"/>
        <v>1.3160000000000001</v>
      </c>
      <c r="L108" s="11">
        <f t="shared" si="7"/>
        <v>1.5609999999999999</v>
      </c>
      <c r="M108" s="11">
        <f t="shared" si="7"/>
        <v>3.089</v>
      </c>
      <c r="N108" s="11">
        <f t="shared" si="7"/>
        <v>24.488</v>
      </c>
      <c r="O108" s="11">
        <f t="shared" si="7"/>
        <v>6.8250000000000002</v>
      </c>
      <c r="P108" s="11">
        <f t="shared" si="7"/>
        <v>12.837999999999999</v>
      </c>
      <c r="Q108" s="11">
        <f t="shared" si="7"/>
        <v>9.4760000000000009</v>
      </c>
      <c r="R108" s="11">
        <f t="shared" si="7"/>
        <v>10.516999999999999</v>
      </c>
      <c r="S108" s="11" t="str">
        <f t="shared" si="7"/>
        <v>..</v>
      </c>
      <c r="T108" s="11">
        <f t="shared" si="7"/>
        <v>5.2279999999999998</v>
      </c>
      <c r="U108" s="11">
        <f t="shared" si="7"/>
        <v>14.507</v>
      </c>
      <c r="V108" s="11">
        <f t="shared" si="7"/>
        <v>6.9</v>
      </c>
      <c r="W108" s="11">
        <f t="shared" si="7"/>
        <v>7.25</v>
      </c>
      <c r="X108" s="11">
        <f t="shared" si="7"/>
        <v>11.226000000000001</v>
      </c>
      <c r="Y108" s="11">
        <f t="shared" si="7"/>
        <v>6.2320000000000002</v>
      </c>
      <c r="Z108" s="11">
        <f t="shared" si="7"/>
        <v>6.0919999999999996</v>
      </c>
      <c r="AA108" s="11">
        <f t="shared" si="7"/>
        <v>6.109</v>
      </c>
      <c r="AB108" s="11">
        <f t="shared" si="7"/>
        <v>7.6680000000000001</v>
      </c>
      <c r="AC108" s="11">
        <f t="shared" si="7"/>
        <v>10.122</v>
      </c>
      <c r="AD108" s="11">
        <f t="shared" si="7"/>
        <v>3.581</v>
      </c>
      <c r="AE108" s="11">
        <f t="shared" si="7"/>
        <v>8.6289999999999996</v>
      </c>
      <c r="AF108" s="11">
        <f t="shared" si="7"/>
        <v>13.786</v>
      </c>
      <c r="AG108" s="11">
        <f t="shared" si="7"/>
        <v>10.727</v>
      </c>
      <c r="AH108" s="11">
        <f t="shared" si="7"/>
        <v>5.3650000000000002</v>
      </c>
      <c r="AI108" s="11">
        <f t="shared" si="7"/>
        <v>7.0129999999999999</v>
      </c>
      <c r="AJ108" s="11">
        <f t="shared" si="7"/>
        <v>3.907</v>
      </c>
      <c r="AK108" s="11">
        <f t="shared" si="7"/>
        <v>5.44</v>
      </c>
      <c r="AL108" s="11">
        <f t="shared" si="7"/>
        <v>8.7530000000000001</v>
      </c>
      <c r="AM108" s="11">
        <f t="shared" si="7"/>
        <v>12.346</v>
      </c>
      <c r="AN108" s="11">
        <f t="shared" si="7"/>
        <v>8.5519999999999996</v>
      </c>
      <c r="AO108" s="11">
        <f t="shared" si="7"/>
        <v>3.03</v>
      </c>
      <c r="AP108" s="11">
        <f t="shared" si="7"/>
        <v>9.9320000000000004</v>
      </c>
      <c r="AQ108" s="11">
        <f>+AQ12</f>
        <v>11.195</v>
      </c>
      <c r="AR108" s="13">
        <f>+AVERAGE(G108:AQ108)</f>
        <v>8.3102777777777792</v>
      </c>
      <c r="AS108" s="11">
        <f>+AS12</f>
        <v>1.2E-2</v>
      </c>
      <c r="AT108" s="11">
        <f t="shared" ref="AT108:BS108" si="8">+AT12</f>
        <v>2.1709999999999998</v>
      </c>
      <c r="AU108" s="11">
        <f t="shared" si="8"/>
        <v>0</v>
      </c>
      <c r="AV108" s="11">
        <f t="shared" si="8"/>
        <v>3.7850000000000001</v>
      </c>
      <c r="AW108" s="11">
        <f t="shared" si="8"/>
        <v>2.1070000000000002</v>
      </c>
      <c r="AX108" s="11">
        <f t="shared" si="8"/>
        <v>0.16400000000000001</v>
      </c>
      <c r="AY108" s="11">
        <f t="shared" si="8"/>
        <v>2.9529999999999998</v>
      </c>
      <c r="AZ108" s="11">
        <f t="shared" si="8"/>
        <v>3.6509999999999998</v>
      </c>
      <c r="BA108" s="11">
        <f t="shared" si="8"/>
        <v>1.3540000000000001</v>
      </c>
      <c r="BB108" s="11">
        <f t="shared" si="8"/>
        <v>1.28</v>
      </c>
      <c r="BC108" s="11"/>
      <c r="BD108" s="11">
        <f t="shared" si="8"/>
        <v>3.2130000000000001</v>
      </c>
      <c r="BE108" s="11"/>
      <c r="BF108" s="11">
        <f t="shared" si="8"/>
        <v>0.71699999999999997</v>
      </c>
      <c r="BG108" s="11">
        <f t="shared" si="8"/>
        <v>2.8</v>
      </c>
      <c r="BH108" s="11">
        <f t="shared" si="8"/>
        <v>2.0840000000000001</v>
      </c>
      <c r="BI108" s="11">
        <f t="shared" si="8"/>
        <v>3.5179999999999998</v>
      </c>
      <c r="BJ108" s="11"/>
      <c r="BK108" s="11"/>
      <c r="BL108" s="11">
        <f t="shared" si="8"/>
        <v>1.6419999999999999</v>
      </c>
      <c r="BM108" s="11">
        <f t="shared" si="8"/>
        <v>1.732</v>
      </c>
      <c r="BN108" s="11">
        <f t="shared" si="8"/>
        <v>0.13600000000000001</v>
      </c>
      <c r="BO108" s="11">
        <f t="shared" si="8"/>
        <v>1.9119999999999999</v>
      </c>
      <c r="BP108" s="11">
        <f t="shared" si="8"/>
        <v>2.726</v>
      </c>
      <c r="BQ108" s="11">
        <f t="shared" si="8"/>
        <v>3.6869999999999998</v>
      </c>
      <c r="BR108" s="11"/>
      <c r="BS108" s="11">
        <f t="shared" si="8"/>
        <v>3.8250000000000002</v>
      </c>
      <c r="BT108" s="13">
        <f>+AVERAGE(BS108,BO108,BN108,BM108,BF108,BD108,BC108,BB108,AY108,AX108,AW108,AS108,J108,K108,L108,AD108)</f>
        <v>1.7940666666666665</v>
      </c>
    </row>
    <row r="109" spans="5:73" x14ac:dyDescent="0.2">
      <c r="E109" s="2" t="s">
        <v>152</v>
      </c>
      <c r="G109" s="13">
        <f>+G11+G33+G66-G43</f>
        <v>13.584000000000001</v>
      </c>
      <c r="H109" s="13">
        <f t="shared" ref="H109:BS109" si="9">+H11+H33+H66-H43</f>
        <v>17.628999999999998</v>
      </c>
      <c r="I109" s="13">
        <f t="shared" si="9"/>
        <v>20.038</v>
      </c>
      <c r="J109" s="13">
        <f t="shared" si="9"/>
        <v>9.3179999999999996</v>
      </c>
      <c r="K109" s="13">
        <f t="shared" si="9"/>
        <v>7.2659999999999991</v>
      </c>
      <c r="L109" s="13">
        <f t="shared" si="9"/>
        <v>5.51</v>
      </c>
      <c r="M109" s="13">
        <f t="shared" si="9"/>
        <v>6.5060000000000002</v>
      </c>
      <c r="N109" s="13">
        <f t="shared" si="9"/>
        <v>32.578999999999994</v>
      </c>
      <c r="O109" s="13"/>
      <c r="P109" s="13">
        <f t="shared" si="9"/>
        <v>17.002000000000002</v>
      </c>
      <c r="Q109" s="13">
        <f t="shared" si="9"/>
        <v>14.875999999999999</v>
      </c>
      <c r="R109" s="13">
        <f t="shared" si="9"/>
        <v>13.807000000000002</v>
      </c>
      <c r="S109" s="13"/>
      <c r="T109" s="13">
        <f t="shared" si="9"/>
        <v>6.9250000000000007</v>
      </c>
      <c r="U109" s="13">
        <f>+U11+U33+U66-U43</f>
        <v>19.599</v>
      </c>
      <c r="V109" s="13">
        <f t="shared" si="9"/>
        <v>11.195</v>
      </c>
      <c r="W109" s="13">
        <f t="shared" si="9"/>
        <v>14.661999999999999</v>
      </c>
      <c r="X109" s="13">
        <f t="shared" si="9"/>
        <v>15.536000000000001</v>
      </c>
      <c r="Y109" s="13"/>
      <c r="Z109" s="13">
        <f>+Z11+Z33+Z66-Z43</f>
        <v>11.829000000000001</v>
      </c>
      <c r="AA109" s="13">
        <f t="shared" si="9"/>
        <v>7.9140000000000006</v>
      </c>
      <c r="AB109" s="13">
        <f t="shared" si="9"/>
        <v>10.105</v>
      </c>
      <c r="AC109" s="13">
        <f t="shared" si="9"/>
        <v>17.878000000000004</v>
      </c>
      <c r="AD109" s="13">
        <f t="shared" si="9"/>
        <v>7.4749999999999996</v>
      </c>
      <c r="AE109" s="13">
        <f t="shared" si="9"/>
        <v>14.342000000000001</v>
      </c>
      <c r="AF109" s="13">
        <f t="shared" si="9"/>
        <v>21.166</v>
      </c>
      <c r="AG109" s="13">
        <f t="shared" si="9"/>
        <v>21.538</v>
      </c>
      <c r="AH109" s="13">
        <f t="shared" si="9"/>
        <v>9.0679999999999996</v>
      </c>
      <c r="AI109" s="13">
        <f t="shared" si="9"/>
        <v>10.353000000000002</v>
      </c>
      <c r="AJ109" s="13">
        <f t="shared" si="9"/>
        <v>7.7140000000000004</v>
      </c>
      <c r="AK109" s="13">
        <f t="shared" si="9"/>
        <v>8.1439999999999984</v>
      </c>
      <c r="AL109" s="13">
        <f t="shared" si="9"/>
        <v>13.402000000000001</v>
      </c>
      <c r="AM109" s="13">
        <f t="shared" si="9"/>
        <v>16.216999999999995</v>
      </c>
      <c r="AN109" s="13">
        <f t="shared" si="9"/>
        <v>15.499000000000001</v>
      </c>
      <c r="AO109" s="13">
        <f t="shared" si="9"/>
        <v>5.7050000000000001</v>
      </c>
      <c r="AP109" s="13">
        <f t="shared" si="9"/>
        <v>15.809999999999999</v>
      </c>
      <c r="AQ109" s="13">
        <f>+AQ11+AQ33+AQ66-AQ43</f>
        <v>15.822000000000001</v>
      </c>
      <c r="AR109" s="13">
        <f>+AVERAGE(G109:AQ109)</f>
        <v>13.412147058823528</v>
      </c>
      <c r="AS109" s="13">
        <f t="shared" si="9"/>
        <v>2.7050000000000001</v>
      </c>
      <c r="AT109" s="13">
        <f>+AT11+AT33+AT66-AT43</f>
        <v>6.3269999999999991</v>
      </c>
      <c r="AU109" s="13">
        <f>+AU11+AU33+AU66-AU43</f>
        <v>1.4570000000000003</v>
      </c>
      <c r="AV109" s="13">
        <f t="shared" si="9"/>
        <v>10.833</v>
      </c>
      <c r="AW109" s="13">
        <f t="shared" si="9"/>
        <v>5.3629999999999995</v>
      </c>
      <c r="AX109" s="13">
        <f>+AX11+AX33+AX66-AX43</f>
        <v>2.8239999999999998</v>
      </c>
      <c r="AY109" s="13">
        <f t="shared" si="9"/>
        <v>9.4329999999999998</v>
      </c>
      <c r="AZ109" s="13">
        <f t="shared" si="9"/>
        <v>7.4689999999999994</v>
      </c>
      <c r="BA109" s="13"/>
      <c r="BB109" s="13">
        <f t="shared" si="9"/>
        <v>5.2219999999999995</v>
      </c>
      <c r="BC109" s="13">
        <f t="shared" si="9"/>
        <v>4.7560000000000002</v>
      </c>
      <c r="BD109" s="13">
        <f t="shared" si="9"/>
        <v>7.8889999999999993</v>
      </c>
      <c r="BE109" s="13">
        <f t="shared" si="9"/>
        <v>8.8019999999999996</v>
      </c>
      <c r="BF109" s="13">
        <f t="shared" si="9"/>
        <v>3.6279999999999997</v>
      </c>
      <c r="BG109" s="13">
        <f t="shared" si="9"/>
        <v>7.7610000000000001</v>
      </c>
      <c r="BH109" s="13"/>
      <c r="BI109" s="13">
        <f t="shared" si="9"/>
        <v>8.2119999999999997</v>
      </c>
      <c r="BJ109" s="13"/>
      <c r="BK109" s="13">
        <f t="shared" si="9"/>
        <v>13.354999999999999</v>
      </c>
      <c r="BL109" s="13">
        <f t="shared" si="9"/>
        <v>8.51</v>
      </c>
      <c r="BM109" s="13">
        <f t="shared" si="9"/>
        <v>3.3689999999999998</v>
      </c>
      <c r="BN109" s="13">
        <f t="shared" si="9"/>
        <v>2.7589999999999999</v>
      </c>
      <c r="BO109" s="13">
        <f>+BO11+BO33+BO66-BO43</f>
        <v>7.0069999999999997</v>
      </c>
      <c r="BP109" s="13">
        <f t="shared" si="9"/>
        <v>4.976</v>
      </c>
      <c r="BQ109" s="13">
        <f>+BQ11+BQ33+BQ66-BQ43</f>
        <v>10.908999999999999</v>
      </c>
      <c r="BR109" s="13">
        <f t="shared" si="9"/>
        <v>10.197999999999999</v>
      </c>
      <c r="BS109" s="13">
        <f t="shared" si="9"/>
        <v>8.8010000000000002</v>
      </c>
      <c r="BT109" s="13">
        <f>+AVERAGE(BS109,BO109,BN109,BM109,BF109,BD109,BC109,BB109,AY109,AX109,AW109,AS109,J109,K109,L109,AD109)</f>
        <v>5.8328125000000002</v>
      </c>
      <c r="BU109" s="13">
        <f>+AVERAGE(BS109,BO109,BN109,BC109,AY109,J109,K109,AD109)</f>
        <v>7.1018749999999997</v>
      </c>
    </row>
    <row r="110" spans="5:73" x14ac:dyDescent="0.2">
      <c r="E110" s="2" t="s">
        <v>153</v>
      </c>
      <c r="G110" s="13">
        <f t="shared" ref="G110:AS110" si="10">+G51+G52+G54-G58-G57-G61</f>
        <v>10.466000000000001</v>
      </c>
      <c r="H110" s="13">
        <f t="shared" si="10"/>
        <v>9.7650000000000006</v>
      </c>
      <c r="I110" s="13">
        <f t="shared" si="10"/>
        <v>6.6069999999999993</v>
      </c>
      <c r="J110" s="13">
        <f t="shared" si="10"/>
        <v>10.869</v>
      </c>
      <c r="K110" s="13">
        <f t="shared" si="10"/>
        <v>7.9040000000000008</v>
      </c>
      <c r="L110" s="13">
        <f t="shared" si="10"/>
        <v>7.3580000000000005</v>
      </c>
      <c r="M110" s="13">
        <f t="shared" si="10"/>
        <v>10.237</v>
      </c>
      <c r="N110" s="13">
        <f t="shared" si="10"/>
        <v>12.817</v>
      </c>
      <c r="O110" s="13"/>
      <c r="P110" s="13">
        <f t="shared" si="10"/>
        <v>13.317</v>
      </c>
      <c r="Q110" s="13">
        <f t="shared" si="10"/>
        <v>11.196999999999999</v>
      </c>
      <c r="R110" s="13">
        <f t="shared" si="10"/>
        <v>9.5740000000000016</v>
      </c>
      <c r="S110" s="13"/>
      <c r="T110" s="13">
        <f t="shared" si="10"/>
        <v>13.437000000000001</v>
      </c>
      <c r="U110" s="13">
        <f t="shared" si="10"/>
        <v>10.780999999999999</v>
      </c>
      <c r="V110" s="13">
        <f t="shared" si="10"/>
        <v>5.4619999999999997</v>
      </c>
      <c r="W110" s="13">
        <f t="shared" si="10"/>
        <v>10.030999999999999</v>
      </c>
      <c r="X110" s="13">
        <f t="shared" si="10"/>
        <v>10.433999999999999</v>
      </c>
      <c r="Y110" s="13"/>
      <c r="Z110" s="13">
        <f t="shared" si="10"/>
        <v>6.0869999999999997</v>
      </c>
      <c r="AA110" s="13">
        <f t="shared" si="10"/>
        <v>12.134000000000002</v>
      </c>
      <c r="AB110" s="13">
        <f t="shared" si="10"/>
        <v>11.718999999999999</v>
      </c>
      <c r="AC110" s="13">
        <f t="shared" si="10"/>
        <v>9.141</v>
      </c>
      <c r="AD110" s="13">
        <f t="shared" si="10"/>
        <v>5.9130000000000003</v>
      </c>
      <c r="AE110" s="13">
        <f t="shared" si="10"/>
        <v>10.760999999999999</v>
      </c>
      <c r="AF110" s="13">
        <f t="shared" si="10"/>
        <v>10.930000000000001</v>
      </c>
      <c r="AG110" s="13">
        <f t="shared" si="10"/>
        <v>10.25</v>
      </c>
      <c r="AH110" s="13">
        <f t="shared" si="10"/>
        <v>12.860000000000001</v>
      </c>
      <c r="AI110" s="13">
        <f t="shared" si="10"/>
        <v>13.100999999999999</v>
      </c>
      <c r="AJ110" s="13">
        <f t="shared" si="10"/>
        <v>11.375000000000002</v>
      </c>
      <c r="AK110" s="13">
        <f t="shared" si="10"/>
        <v>11.969000000000001</v>
      </c>
      <c r="AL110" s="13">
        <f>+AL51+AL52+AL54-AL58-AL57-AL61</f>
        <v>9.4930000000000003</v>
      </c>
      <c r="AM110" s="13">
        <f t="shared" si="10"/>
        <v>11.468000000000002</v>
      </c>
      <c r="AN110" s="13">
        <f>+AN51+AN52+AN54-AN58-AN57-AN61</f>
        <v>4.5760000000000005</v>
      </c>
      <c r="AO110" s="13">
        <f t="shared" si="10"/>
        <v>8.8339999999999996</v>
      </c>
      <c r="AP110" s="13">
        <f t="shared" si="10"/>
        <v>9.6519999999999992</v>
      </c>
      <c r="AQ110" s="13">
        <f t="shared" si="10"/>
        <v>3.4860000000000007</v>
      </c>
      <c r="AR110" s="13">
        <f t="shared" ref="AR110:AR113" si="11">+AVERAGE(G110:AQ110)</f>
        <v>9.8236764705882376</v>
      </c>
      <c r="AS110" s="13">
        <f t="shared" si="10"/>
        <v>9.8180000000000014</v>
      </c>
      <c r="AT110" s="13">
        <f>+AT51+AT52+AT54-AT58-AT57-AT61</f>
        <v>8.4820000000000011</v>
      </c>
      <c r="AU110" s="13">
        <f t="shared" ref="AU110:BS110" si="12">+AU51+AU52+AU54-AU58-AU57-AU61</f>
        <v>9.8059999999999992</v>
      </c>
      <c r="AV110" s="13">
        <f t="shared" si="12"/>
        <v>11.484</v>
      </c>
      <c r="AW110" s="13">
        <f t="shared" si="12"/>
        <v>10.758000000000001</v>
      </c>
      <c r="AX110" s="13">
        <f t="shared" si="12"/>
        <v>8.6369999999999987</v>
      </c>
      <c r="AY110" s="13">
        <f>+AY51+AY52+AY54-AY58-AY57-AY61</f>
        <v>8.5609999999999999</v>
      </c>
      <c r="AZ110" s="13">
        <f t="shared" si="12"/>
        <v>14.4</v>
      </c>
      <c r="BA110" s="13"/>
      <c r="BB110" s="13">
        <f t="shared" si="12"/>
        <v>7.4409999999999989</v>
      </c>
      <c r="BC110" s="13">
        <f t="shared" si="12"/>
        <v>7.1929999999999996</v>
      </c>
      <c r="BD110" s="13">
        <f t="shared" si="12"/>
        <v>11.004</v>
      </c>
      <c r="BE110" s="13">
        <f t="shared" si="12"/>
        <v>13.359</v>
      </c>
      <c r="BF110" s="13">
        <f t="shared" si="12"/>
        <v>6.641</v>
      </c>
      <c r="BG110" s="13">
        <f t="shared" si="12"/>
        <v>5.9020000000000001</v>
      </c>
      <c r="BH110" s="13"/>
      <c r="BI110" s="13">
        <f t="shared" si="12"/>
        <v>13.772</v>
      </c>
      <c r="BJ110" s="13"/>
      <c r="BK110" s="13">
        <f t="shared" si="12"/>
        <v>9.7050000000000018</v>
      </c>
      <c r="BL110" s="13">
        <f t="shared" si="12"/>
        <v>10.053000000000001</v>
      </c>
      <c r="BM110" s="13">
        <f t="shared" si="12"/>
        <v>2.6229999999999998</v>
      </c>
      <c r="BN110" s="13">
        <f t="shared" si="12"/>
        <v>6.2469999999999999</v>
      </c>
      <c r="BO110" s="13">
        <f>+BO51+BO52+BO54-BO58-BO57-BO61</f>
        <v>8.2859999999999996</v>
      </c>
      <c r="BP110" s="13">
        <f t="shared" si="12"/>
        <v>9.4980000000000011</v>
      </c>
      <c r="BQ110" s="13">
        <f t="shared" si="12"/>
        <v>5.9069999999999991</v>
      </c>
      <c r="BR110" s="13">
        <f t="shared" si="12"/>
        <v>13.134</v>
      </c>
      <c r="BS110" s="13">
        <f t="shared" si="12"/>
        <v>9.2119999999999997</v>
      </c>
      <c r="BT110" s="13">
        <f t="shared" ref="BT110:BT113" si="13">+AVERAGE(BS110,BO110,BN110,BM110,BF110,BD110,BC110,BB110,AY110,AX110,AW110,AS110,J110,K110,L110,AD110)</f>
        <v>8.0290625000000002</v>
      </c>
      <c r="BU110" s="13">
        <f t="shared" ref="BU110:BU113" si="14">+AVERAGE(BS110,BO110,BN110,BC110,AY110,J110,K110,AD110)</f>
        <v>8.0231250000000003</v>
      </c>
    </row>
    <row r="111" spans="5:73" x14ac:dyDescent="0.2">
      <c r="E111" s="2" t="s">
        <v>154</v>
      </c>
      <c r="G111" s="13">
        <f>+G19+G32</f>
        <v>18.210999999999999</v>
      </c>
      <c r="H111" s="13">
        <f t="shared" ref="H111:BS111" si="15">+H19+H32</f>
        <v>12.875</v>
      </c>
      <c r="I111" s="13">
        <f t="shared" si="15"/>
        <v>5.5120000000000005</v>
      </c>
      <c r="J111" s="13">
        <f t="shared" si="15"/>
        <v>1.17</v>
      </c>
      <c r="K111" s="13">
        <f t="shared" si="15"/>
        <v>2.2749999999999999</v>
      </c>
      <c r="L111" s="13">
        <f t="shared" si="15"/>
        <v>9.472999999999999</v>
      </c>
      <c r="M111" s="13">
        <f t="shared" si="15"/>
        <v>16.449000000000002</v>
      </c>
      <c r="N111" s="13">
        <f t="shared" si="15"/>
        <v>0.32600000000000001</v>
      </c>
      <c r="O111" s="13"/>
      <c r="P111" s="13">
        <f t="shared" si="15"/>
        <v>11.951000000000001</v>
      </c>
      <c r="Q111" s="13">
        <f t="shared" si="15"/>
        <v>16.64</v>
      </c>
      <c r="R111" s="13">
        <f t="shared" si="15"/>
        <v>14.879</v>
      </c>
      <c r="S111" s="13"/>
      <c r="T111" s="13">
        <f t="shared" si="15"/>
        <v>11.108000000000001</v>
      </c>
      <c r="U111" s="13">
        <f t="shared" si="15"/>
        <v>3.278</v>
      </c>
      <c r="V111" s="13">
        <f t="shared" si="15"/>
        <v>3.3819999999999997</v>
      </c>
      <c r="W111" s="13">
        <f t="shared" si="15"/>
        <v>5.9889999999999999</v>
      </c>
      <c r="X111" s="13">
        <f t="shared" si="15"/>
        <v>13.506</v>
      </c>
      <c r="Y111" s="13"/>
      <c r="Z111" s="13">
        <f t="shared" si="15"/>
        <v>7.915</v>
      </c>
      <c r="AA111" s="13">
        <f t="shared" si="15"/>
        <v>9.93</v>
      </c>
      <c r="AB111" s="13">
        <f t="shared" si="15"/>
        <v>10.348000000000001</v>
      </c>
      <c r="AC111" s="13">
        <f t="shared" si="15"/>
        <v>10.565</v>
      </c>
      <c r="AD111" s="13">
        <f t="shared" si="15"/>
        <v>2.6019999999999999</v>
      </c>
      <c r="AE111" s="13">
        <f t="shared" si="15"/>
        <v>13.129</v>
      </c>
      <c r="AF111" s="13">
        <f t="shared" si="15"/>
        <v>0</v>
      </c>
      <c r="AG111" s="13">
        <f t="shared" si="15"/>
        <v>9.7249999999999996</v>
      </c>
      <c r="AH111" s="13">
        <f t="shared" si="15"/>
        <v>13.567</v>
      </c>
      <c r="AI111" s="13">
        <f t="shared" si="15"/>
        <v>10.587</v>
      </c>
      <c r="AJ111" s="13">
        <f t="shared" si="15"/>
        <v>15.702</v>
      </c>
      <c r="AK111" s="13">
        <f t="shared" si="15"/>
        <v>16.45</v>
      </c>
      <c r="AL111" s="13">
        <f t="shared" si="15"/>
        <v>13.654999999999999</v>
      </c>
      <c r="AM111" s="13">
        <f t="shared" si="15"/>
        <v>14.199</v>
      </c>
      <c r="AN111" s="13">
        <f t="shared" si="15"/>
        <v>6.7990000000000004</v>
      </c>
      <c r="AO111" s="13">
        <f t="shared" si="15"/>
        <v>6.5270000000000001</v>
      </c>
      <c r="AP111" s="13">
        <f t="shared" si="15"/>
        <v>6.806</v>
      </c>
      <c r="AQ111" s="13">
        <f t="shared" si="15"/>
        <v>6.3540000000000001</v>
      </c>
      <c r="AR111" s="13">
        <f t="shared" si="11"/>
        <v>9.4671764705882318</v>
      </c>
      <c r="AS111" s="13">
        <f t="shared" si="15"/>
        <v>3.2949999999999999</v>
      </c>
      <c r="AT111" s="13">
        <f>+AT19</f>
        <v>5.1820000000000004</v>
      </c>
      <c r="AU111" s="13">
        <f t="shared" si="15"/>
        <v>2.2360000000000002</v>
      </c>
      <c r="AV111" s="13">
        <f t="shared" si="15"/>
        <v>5.8490000000000002</v>
      </c>
      <c r="AW111" s="13">
        <f t="shared" si="15"/>
        <v>2.3570000000000002</v>
      </c>
      <c r="AX111" s="13">
        <f t="shared" si="15"/>
        <v>6.0220000000000002</v>
      </c>
      <c r="AY111" s="13">
        <f t="shared" si="15"/>
        <v>8.5350000000000001</v>
      </c>
      <c r="AZ111" s="13"/>
      <c r="BA111" s="13"/>
      <c r="BB111" s="13"/>
      <c r="BC111" s="13">
        <f t="shared" si="15"/>
        <v>4.9969999999999999</v>
      </c>
      <c r="BD111" s="13">
        <f t="shared" si="15"/>
        <v>2.8220000000000001</v>
      </c>
      <c r="BE111" s="13"/>
      <c r="BF111" s="13">
        <f t="shared" si="15"/>
        <v>2.3080000000000003</v>
      </c>
      <c r="BG111" s="13">
        <f t="shared" si="15"/>
        <v>1.593</v>
      </c>
      <c r="BH111" s="13"/>
      <c r="BI111" s="13">
        <f t="shared" si="15"/>
        <v>2.8840000000000003</v>
      </c>
      <c r="BJ111" s="13"/>
      <c r="BK111" s="13">
        <f t="shared" si="15"/>
        <v>5.4960000000000004</v>
      </c>
      <c r="BL111" s="13">
        <f t="shared" si="15"/>
        <v>6.5039999999999996</v>
      </c>
      <c r="BM111" s="13">
        <f t="shared" si="15"/>
        <v>5.79</v>
      </c>
      <c r="BN111" s="13">
        <f t="shared" si="15"/>
        <v>3.84</v>
      </c>
      <c r="BO111" s="13">
        <f t="shared" si="15"/>
        <v>1.883</v>
      </c>
      <c r="BP111" s="13">
        <f t="shared" si="15"/>
        <v>2.4</v>
      </c>
      <c r="BQ111" s="13">
        <f t="shared" si="15"/>
        <v>2.859</v>
      </c>
      <c r="BR111" s="13"/>
      <c r="BS111" s="13">
        <f t="shared" si="15"/>
        <v>6.4059999999999997</v>
      </c>
      <c r="BT111" s="13">
        <f t="shared" si="13"/>
        <v>4.2516666666666669</v>
      </c>
      <c r="BU111" s="13">
        <f t="shared" si="14"/>
        <v>3.9634999999999994</v>
      </c>
    </row>
    <row r="112" spans="5:73" x14ac:dyDescent="0.2">
      <c r="E112" s="2" t="s">
        <v>155</v>
      </c>
      <c r="G112" s="13">
        <f>+G113-SUM(G109:G111)</f>
        <v>1.1989999999999981</v>
      </c>
      <c r="H112" s="13">
        <f t="shared" ref="H112:BS112" si="16">+H113-SUM(H109:H111)</f>
        <v>1.7460000000000022</v>
      </c>
      <c r="I112" s="13">
        <f t="shared" si="16"/>
        <v>1.0920000000000059</v>
      </c>
      <c r="J112" s="13">
        <f t="shared" si="16"/>
        <v>0.83099999999999952</v>
      </c>
      <c r="K112" s="13">
        <f t="shared" si="16"/>
        <v>2.0569999999999986</v>
      </c>
      <c r="L112" s="13">
        <f t="shared" si="16"/>
        <v>1.9039999999999999</v>
      </c>
      <c r="M112" s="13">
        <f t="shared" si="16"/>
        <v>0.64999999999999147</v>
      </c>
      <c r="N112" s="13">
        <f t="shared" si="16"/>
        <v>1.1610000000000085</v>
      </c>
      <c r="O112" s="13"/>
      <c r="P112" s="13">
        <f t="shared" si="16"/>
        <v>0.72299999999999898</v>
      </c>
      <c r="Q112" s="13">
        <f t="shared" si="16"/>
        <v>2.4339999999999975</v>
      </c>
      <c r="R112" s="13">
        <f t="shared" si="16"/>
        <v>1.2519999999999953</v>
      </c>
      <c r="S112" s="13"/>
      <c r="T112" s="13">
        <f t="shared" si="16"/>
        <v>2.5339999999999954</v>
      </c>
      <c r="U112" s="13">
        <f t="shared" si="16"/>
        <v>1.3990000000000009</v>
      </c>
      <c r="V112" s="13">
        <f t="shared" si="16"/>
        <v>1.0209999999999972</v>
      </c>
      <c r="W112" s="13">
        <f t="shared" si="16"/>
        <v>1.549000000000003</v>
      </c>
      <c r="X112" s="13">
        <f t="shared" si="16"/>
        <v>3.8130000000000024</v>
      </c>
      <c r="Y112" s="13"/>
      <c r="Z112" s="13">
        <f>+Z113-SUM(Z109:Z111)</f>
        <v>4.0530000000000008</v>
      </c>
      <c r="AA112" s="13">
        <f t="shared" si="16"/>
        <v>1.2369999999999983</v>
      </c>
      <c r="AB112" s="13">
        <f t="shared" si="16"/>
        <v>0.61400000000000432</v>
      </c>
      <c r="AC112" s="13">
        <f t="shared" si="16"/>
        <v>0.98799999999999955</v>
      </c>
      <c r="AD112" s="13">
        <f t="shared" si="16"/>
        <v>0.70900000000000141</v>
      </c>
      <c r="AE112" s="13">
        <f t="shared" si="16"/>
        <v>1.4660000000000011</v>
      </c>
      <c r="AF112" s="13">
        <f t="shared" si="16"/>
        <v>1.6879999999999953</v>
      </c>
      <c r="AG112" s="13">
        <f t="shared" si="16"/>
        <v>0.72800000000000153</v>
      </c>
      <c r="AH112" s="13">
        <f t="shared" si="16"/>
        <v>1.2729999999999961</v>
      </c>
      <c r="AI112" s="13">
        <f t="shared" si="16"/>
        <v>1.7280000000000015</v>
      </c>
      <c r="AJ112" s="13">
        <f t="shared" si="16"/>
        <v>0.98999999999999488</v>
      </c>
      <c r="AK112" s="13">
        <f t="shared" si="16"/>
        <v>0.86399999999999721</v>
      </c>
      <c r="AL112" s="13">
        <f t="shared" si="16"/>
        <v>1.7999999999999972</v>
      </c>
      <c r="AM112" s="13">
        <f t="shared" si="16"/>
        <v>0.69400000000000972</v>
      </c>
      <c r="AN112" s="13">
        <f t="shared" si="16"/>
        <v>1.0859999999999985</v>
      </c>
      <c r="AO112" s="13">
        <f t="shared" si="16"/>
        <v>1.7590000000000003</v>
      </c>
      <c r="AP112" s="13">
        <f t="shared" si="16"/>
        <v>1.2080000000000055</v>
      </c>
      <c r="AQ112" s="13">
        <f t="shared" si="16"/>
        <v>0.91799999999999926</v>
      </c>
      <c r="AR112" s="13">
        <f t="shared" si="11"/>
        <v>1.4461176470588235</v>
      </c>
      <c r="AS112" s="13">
        <f t="shared" si="16"/>
        <v>4.2579999999999991</v>
      </c>
      <c r="AT112" s="13">
        <f>+AT113-SUM(AT109:AT111)</f>
        <v>9.0910000000000011</v>
      </c>
      <c r="AU112" s="13">
        <f t="shared" si="16"/>
        <v>5.1129999999999978</v>
      </c>
      <c r="AV112" s="13">
        <f t="shared" si="16"/>
        <v>3.6950000000000003</v>
      </c>
      <c r="AW112" s="13">
        <f t="shared" si="16"/>
        <v>5.0329999999999977</v>
      </c>
      <c r="AX112" s="13">
        <f t="shared" si="16"/>
        <v>5.1520000000000046</v>
      </c>
      <c r="AY112" s="13">
        <f>+AY113-SUM(AY109:AY111)</f>
        <v>6.9220000000000006</v>
      </c>
      <c r="AZ112" s="13">
        <f t="shared" si="16"/>
        <v>10.475000000000001</v>
      </c>
      <c r="BA112" s="13"/>
      <c r="BB112" s="13">
        <f t="shared" si="16"/>
        <v>1.8230000000000022</v>
      </c>
      <c r="BC112" s="13">
        <f t="shared" si="16"/>
        <v>2.5010000000000012</v>
      </c>
      <c r="BD112" s="13">
        <f t="shared" si="16"/>
        <v>1.5839999999999996</v>
      </c>
      <c r="BE112" s="13">
        <f t="shared" si="16"/>
        <v>0.34399999999999764</v>
      </c>
      <c r="BF112" s="13">
        <f t="shared" si="16"/>
        <v>1.5739999999999998</v>
      </c>
      <c r="BG112" s="13">
        <f t="shared" si="16"/>
        <v>1.5809999999999995</v>
      </c>
      <c r="BH112" s="13"/>
      <c r="BI112" s="13">
        <f t="shared" si="16"/>
        <v>3.0239999999999974</v>
      </c>
      <c r="BJ112" s="13"/>
      <c r="BK112" s="13">
        <f t="shared" si="16"/>
        <v>1.862999999999996</v>
      </c>
      <c r="BL112" s="13">
        <f t="shared" si="16"/>
        <v>2.0509999999999984</v>
      </c>
      <c r="BM112" s="13">
        <f t="shared" si="16"/>
        <v>0.96199999999999974</v>
      </c>
      <c r="BN112" s="13">
        <f t="shared" si="16"/>
        <v>1.1679999999999993</v>
      </c>
      <c r="BO112" s="13">
        <f>+BO113-SUM(BO109:BO111)</f>
        <v>0.76600000000000179</v>
      </c>
      <c r="BP112" s="13">
        <f t="shared" si="16"/>
        <v>4.9050000000000011</v>
      </c>
      <c r="BQ112" s="13">
        <f t="shared" si="16"/>
        <v>2.3530000000000015</v>
      </c>
      <c r="BR112" s="13">
        <f t="shared" si="16"/>
        <v>8.102999999999998</v>
      </c>
      <c r="BS112" s="13">
        <f t="shared" si="16"/>
        <v>2.0920000000000023</v>
      </c>
      <c r="BT112" s="13">
        <f>+AVERAGE(BS112,BO112,BN112,BM112,BF112,BD112,BC112,BB112,AY112,AX112,AW112,AS112,J112,K112,L112,AD112)</f>
        <v>2.4585000000000008</v>
      </c>
      <c r="BU112" s="13">
        <f t="shared" si="14"/>
        <v>2.1307500000000008</v>
      </c>
    </row>
    <row r="113" spans="5:73" x14ac:dyDescent="0.2">
      <c r="E113" s="2" t="s">
        <v>3</v>
      </c>
      <c r="G113" s="13">
        <f>+G10</f>
        <v>43.46</v>
      </c>
      <c r="H113" s="13">
        <f t="shared" ref="H113:BS113" si="17">+H10</f>
        <v>42.015000000000001</v>
      </c>
      <c r="I113" s="13">
        <f t="shared" si="17"/>
        <v>33.249000000000002</v>
      </c>
      <c r="J113" s="13">
        <f t="shared" si="17"/>
        <v>22.187999999999999</v>
      </c>
      <c r="K113" s="13">
        <f t="shared" si="17"/>
        <v>19.501999999999999</v>
      </c>
      <c r="L113" s="13">
        <f t="shared" si="17"/>
        <v>24.245000000000001</v>
      </c>
      <c r="M113" s="13">
        <f t="shared" si="17"/>
        <v>33.841999999999999</v>
      </c>
      <c r="N113" s="13">
        <f t="shared" si="17"/>
        <v>46.883000000000003</v>
      </c>
      <c r="O113" s="13"/>
      <c r="P113" s="13">
        <f t="shared" si="17"/>
        <v>42.993000000000002</v>
      </c>
      <c r="Q113" s="13">
        <f t="shared" si="17"/>
        <v>45.146999999999998</v>
      </c>
      <c r="R113" s="13">
        <f t="shared" si="17"/>
        <v>39.512</v>
      </c>
      <c r="S113" s="13"/>
      <c r="T113" s="13">
        <f t="shared" si="17"/>
        <v>34.003999999999998</v>
      </c>
      <c r="U113" s="13">
        <f t="shared" si="17"/>
        <v>35.057000000000002</v>
      </c>
      <c r="V113" s="13">
        <f t="shared" si="17"/>
        <v>21.06</v>
      </c>
      <c r="W113" s="13">
        <f t="shared" si="17"/>
        <v>32.231000000000002</v>
      </c>
      <c r="X113" s="13">
        <f t="shared" si="17"/>
        <v>43.289000000000001</v>
      </c>
      <c r="Y113" s="13"/>
      <c r="Z113" s="13">
        <f t="shared" si="17"/>
        <v>29.884</v>
      </c>
      <c r="AA113" s="13">
        <f t="shared" si="17"/>
        <v>31.215</v>
      </c>
      <c r="AB113" s="13">
        <f t="shared" si="17"/>
        <v>32.786000000000001</v>
      </c>
      <c r="AC113" s="13">
        <f t="shared" si="17"/>
        <v>38.572000000000003</v>
      </c>
      <c r="AD113" s="13">
        <f t="shared" si="17"/>
        <v>16.699000000000002</v>
      </c>
      <c r="AE113" s="13">
        <f t="shared" si="17"/>
        <v>39.698</v>
      </c>
      <c r="AF113" s="13">
        <f t="shared" si="17"/>
        <v>33.783999999999999</v>
      </c>
      <c r="AG113" s="13">
        <f t="shared" si="17"/>
        <v>42.241</v>
      </c>
      <c r="AH113" s="13">
        <f t="shared" si="17"/>
        <v>36.768000000000001</v>
      </c>
      <c r="AI113" s="13">
        <f t="shared" si="17"/>
        <v>35.768999999999998</v>
      </c>
      <c r="AJ113" s="13">
        <f t="shared" si="17"/>
        <v>35.780999999999999</v>
      </c>
      <c r="AK113" s="13">
        <f t="shared" si="17"/>
        <v>37.427</v>
      </c>
      <c r="AL113" s="13">
        <f t="shared" si="17"/>
        <v>38.35</v>
      </c>
      <c r="AM113" s="13">
        <f t="shared" si="17"/>
        <v>42.578000000000003</v>
      </c>
      <c r="AN113" s="13">
        <f t="shared" si="17"/>
        <v>27.96</v>
      </c>
      <c r="AO113" s="13">
        <f t="shared" si="17"/>
        <v>22.824999999999999</v>
      </c>
      <c r="AP113" s="13">
        <f t="shared" si="17"/>
        <v>33.475999999999999</v>
      </c>
      <c r="AQ113" s="13">
        <f t="shared" si="17"/>
        <v>26.58</v>
      </c>
      <c r="AR113" s="13">
        <f t="shared" si="11"/>
        <v>34.14911764705883</v>
      </c>
      <c r="AS113" s="13">
        <f t="shared" si="17"/>
        <v>20.076000000000001</v>
      </c>
      <c r="AT113" s="13">
        <f>+AT10</f>
        <v>29.082000000000001</v>
      </c>
      <c r="AU113" s="13">
        <f t="shared" si="17"/>
        <v>18.611999999999998</v>
      </c>
      <c r="AV113" s="13">
        <f t="shared" si="17"/>
        <v>31.861000000000001</v>
      </c>
      <c r="AW113" s="13">
        <f t="shared" si="17"/>
        <v>23.510999999999999</v>
      </c>
      <c r="AX113" s="13">
        <f t="shared" si="17"/>
        <v>22.635000000000002</v>
      </c>
      <c r="AY113" s="13">
        <f t="shared" si="17"/>
        <v>33.451000000000001</v>
      </c>
      <c r="AZ113" s="13">
        <f t="shared" si="17"/>
        <v>32.344000000000001</v>
      </c>
      <c r="BA113" s="13"/>
      <c r="BB113" s="13">
        <f t="shared" si="17"/>
        <v>14.486000000000001</v>
      </c>
      <c r="BC113" s="13">
        <f t="shared" si="17"/>
        <v>19.446999999999999</v>
      </c>
      <c r="BD113" s="13">
        <f t="shared" si="17"/>
        <v>23.298999999999999</v>
      </c>
      <c r="BE113" s="13">
        <f t="shared" si="17"/>
        <v>22.504999999999999</v>
      </c>
      <c r="BF113" s="13">
        <f t="shared" si="17"/>
        <v>14.151</v>
      </c>
      <c r="BG113" s="13">
        <f t="shared" si="17"/>
        <v>16.837</v>
      </c>
      <c r="BH113" s="13"/>
      <c r="BI113" s="13">
        <f t="shared" si="17"/>
        <v>27.891999999999999</v>
      </c>
      <c r="BJ113" s="13"/>
      <c r="BK113" s="13">
        <f t="shared" si="17"/>
        <v>30.419</v>
      </c>
      <c r="BL113" s="13">
        <f t="shared" si="17"/>
        <v>27.117999999999999</v>
      </c>
      <c r="BM113" s="13">
        <f t="shared" si="17"/>
        <v>12.744</v>
      </c>
      <c r="BN113" s="13">
        <f t="shared" si="17"/>
        <v>14.013999999999999</v>
      </c>
      <c r="BO113" s="13">
        <f t="shared" si="17"/>
        <v>17.942</v>
      </c>
      <c r="BP113" s="13">
        <f t="shared" si="17"/>
        <v>21.779</v>
      </c>
      <c r="BQ113" s="13">
        <f t="shared" si="17"/>
        <v>22.027999999999999</v>
      </c>
      <c r="BR113" s="13">
        <f t="shared" si="17"/>
        <v>31.434999999999999</v>
      </c>
      <c r="BS113" s="13">
        <f t="shared" si="17"/>
        <v>26.510999999999999</v>
      </c>
      <c r="BT113" s="13">
        <f t="shared" si="13"/>
        <v>20.306312500000001</v>
      </c>
      <c r="BU113" s="13">
        <f t="shared" si="14"/>
        <v>21.219250000000002</v>
      </c>
    </row>
    <row r="119" spans="5:73" x14ac:dyDescent="0.2">
      <c r="G119" s="2" t="str">
        <f>+G6</f>
        <v>Austria</v>
      </c>
      <c r="H119" s="2" t="str">
        <f t="shared" ref="H119:AR119" si="18">+H6</f>
        <v>Belgium</v>
      </c>
      <c r="I119" s="2" t="str">
        <f t="shared" si="18"/>
        <v>Canada</v>
      </c>
      <c r="J119" s="2" t="str">
        <f t="shared" si="18"/>
        <v>Chile</v>
      </c>
      <c r="K119" s="2" t="str">
        <f t="shared" si="18"/>
        <v>Colombia</v>
      </c>
      <c r="L119" s="2" t="str">
        <f t="shared" si="18"/>
        <v>Costa Rica</v>
      </c>
      <c r="M119" s="2" t="str">
        <f t="shared" si="18"/>
        <v>Czech Republic</v>
      </c>
      <c r="N119" s="2" t="str">
        <f t="shared" si="18"/>
        <v>Denmark</v>
      </c>
      <c r="O119" s="2" t="str">
        <f t="shared" si="18"/>
        <v>Estonia</v>
      </c>
      <c r="P119" s="2" t="str">
        <f t="shared" si="18"/>
        <v>Finland</v>
      </c>
      <c r="Q119" s="2" t="str">
        <f t="shared" si="18"/>
        <v>France</v>
      </c>
      <c r="R119" s="2" t="str">
        <f t="shared" si="18"/>
        <v>Germany</v>
      </c>
      <c r="S119" s="2" t="str">
        <f t="shared" si="18"/>
        <v>Greece</v>
      </c>
      <c r="T119" s="2" t="str">
        <f t="shared" si="18"/>
        <v>Hungary</v>
      </c>
      <c r="U119" s="2" t="str">
        <f t="shared" si="18"/>
        <v>Iceland</v>
      </c>
      <c r="V119" s="2" t="str">
        <f t="shared" si="18"/>
        <v>Ireland</v>
      </c>
      <c r="W119" s="2" t="str">
        <f t="shared" si="18"/>
        <v>Israel</v>
      </c>
      <c r="X119" s="2" t="str">
        <f t="shared" si="18"/>
        <v>Italy</v>
      </c>
      <c r="Y119" s="2" t="str">
        <f t="shared" si="18"/>
        <v>Japan</v>
      </c>
      <c r="Z119" s="2" t="str">
        <f t="shared" si="18"/>
        <v>Korea</v>
      </c>
      <c r="AA119" s="2" t="str">
        <f t="shared" si="18"/>
        <v>Latvia</v>
      </c>
      <c r="AB119" s="2" t="str">
        <f t="shared" si="18"/>
        <v>Lithuania</v>
      </c>
      <c r="AC119" s="2" t="str">
        <f t="shared" si="18"/>
        <v>Luxembourg</v>
      </c>
      <c r="AD119" s="2" t="str">
        <f t="shared" si="18"/>
        <v>Mexico</v>
      </c>
      <c r="AE119" s="2" t="str">
        <f t="shared" si="18"/>
        <v>Netherlands</v>
      </c>
      <c r="AF119" s="2" t="str">
        <f t="shared" si="18"/>
        <v>New Zealand</v>
      </c>
      <c r="AG119" s="2" t="str">
        <f t="shared" si="18"/>
        <v>Norway</v>
      </c>
      <c r="AH119" s="2" t="str">
        <f t="shared" si="18"/>
        <v>Poland</v>
      </c>
      <c r="AI119" s="2" t="str">
        <f t="shared" si="18"/>
        <v>Portugal</v>
      </c>
      <c r="AJ119" s="2" t="str">
        <f t="shared" si="18"/>
        <v>Slovak Republic</v>
      </c>
      <c r="AK119" s="2" t="str">
        <f t="shared" si="18"/>
        <v>Slovenia</v>
      </c>
      <c r="AL119" s="2" t="str">
        <f t="shared" si="18"/>
        <v>Spain</v>
      </c>
      <c r="AM119" s="2" t="str">
        <f t="shared" si="18"/>
        <v>Sweden</v>
      </c>
      <c r="AN119" s="2" t="str">
        <f t="shared" si="18"/>
        <v>Switzerland</v>
      </c>
      <c r="AO119" s="2" t="str">
        <f t="shared" si="18"/>
        <v>Türkiye</v>
      </c>
      <c r="AP119" s="2" t="str">
        <f t="shared" si="18"/>
        <v>United Kingdom</v>
      </c>
      <c r="AQ119" s="2" t="str">
        <f t="shared" si="18"/>
        <v>United States</v>
      </c>
      <c r="AR119" s="2" t="str">
        <f t="shared" si="18"/>
        <v>OECD - Average</v>
      </c>
      <c r="AS119" s="2" t="str">
        <f>+AS7</f>
        <v xml:space="preserve">  Antigua and Barbuda</v>
      </c>
      <c r="AT119" s="2" t="str">
        <f t="shared" ref="AT119:BS119" si="19">+AT7</f>
        <v xml:space="preserve">  Argentina</v>
      </c>
      <c r="AU119" s="2" t="str">
        <f t="shared" si="19"/>
        <v xml:space="preserve">  Bahamas</v>
      </c>
      <c r="AV119" s="2" t="str">
        <f t="shared" si="19"/>
        <v xml:space="preserve">  Barbados</v>
      </c>
      <c r="AW119" s="2" t="str">
        <f t="shared" si="19"/>
        <v xml:space="preserve">  Belize</v>
      </c>
      <c r="AX119" s="2" t="str">
        <f t="shared" si="19"/>
        <v xml:space="preserve">  Bolivia</v>
      </c>
      <c r="AY119" s="2" t="str">
        <f t="shared" si="19"/>
        <v xml:space="preserve">  Brazil</v>
      </c>
      <c r="AZ119" s="2" t="str">
        <f t="shared" si="19"/>
        <v xml:space="preserve">  Bulgaria</v>
      </c>
      <c r="BA119" s="2" t="str">
        <f t="shared" si="19"/>
        <v xml:space="preserve">  Cuba</v>
      </c>
      <c r="BB119" s="2" t="str">
        <f t="shared" si="19"/>
        <v xml:space="preserve">  Dominican Republic</v>
      </c>
      <c r="BC119" s="2" t="str">
        <f t="shared" si="19"/>
        <v xml:space="preserve">  Ecuador</v>
      </c>
      <c r="BD119" s="2" t="str">
        <f t="shared" si="19"/>
        <v xml:space="preserve">  El Salvador</v>
      </c>
      <c r="BE119" s="2" t="str">
        <f t="shared" si="19"/>
        <v xml:space="preserve">  Georgia</v>
      </c>
      <c r="BF119" s="2" t="str">
        <f t="shared" si="19"/>
        <v xml:space="preserve">  Guatemala</v>
      </c>
      <c r="BG119" s="2" t="str">
        <f t="shared" si="19"/>
        <v xml:space="preserve">  Guyana</v>
      </c>
      <c r="BH119" s="2" t="str">
        <f t="shared" si="19"/>
        <v xml:space="preserve">  Honduras</v>
      </c>
      <c r="BI119" s="2" t="str">
        <f t="shared" si="19"/>
        <v xml:space="preserve">  Jamaica</v>
      </c>
      <c r="BJ119" s="2" t="str">
        <f t="shared" si="19"/>
        <v xml:space="preserve">  Liechtenstein</v>
      </c>
      <c r="BK119" s="2" t="str">
        <f t="shared" si="19"/>
        <v xml:space="preserve">  Malta</v>
      </c>
      <c r="BL119" s="2" t="str">
        <f t="shared" si="19"/>
        <v xml:space="preserve">  Nicaragua</v>
      </c>
      <c r="BM119" s="2" t="str">
        <f t="shared" si="19"/>
        <v xml:space="preserve">  Panama</v>
      </c>
      <c r="BN119" s="2" t="str">
        <f t="shared" si="19"/>
        <v xml:space="preserve">  Paraguay</v>
      </c>
      <c r="BO119" s="2" t="str">
        <f t="shared" si="19"/>
        <v xml:space="preserve">  Peru</v>
      </c>
      <c r="BP119" s="2" t="str">
        <f t="shared" si="19"/>
        <v xml:space="preserve">  Saint Lucia</v>
      </c>
      <c r="BQ119" s="2" t="str">
        <f t="shared" si="19"/>
        <v xml:space="preserve">  Trinidad and Tobago</v>
      </c>
      <c r="BR119" s="2" t="str">
        <f t="shared" si="19"/>
        <v xml:space="preserve">  Ukraine</v>
      </c>
      <c r="BS119" s="2" t="str">
        <f t="shared" si="19"/>
        <v xml:space="preserve">  Uruguay</v>
      </c>
    </row>
    <row r="120" spans="5:73" x14ac:dyDescent="0.2">
      <c r="E120" s="2" t="s">
        <v>156</v>
      </c>
      <c r="G120" s="11">
        <f>+G51</f>
        <v>7.6349999999999998</v>
      </c>
      <c r="H120" s="11">
        <f t="shared" ref="H120:BS120" si="20">+H51</f>
        <v>6.7590000000000003</v>
      </c>
      <c r="I120" s="11">
        <f t="shared" si="20"/>
        <v>4.5279999999999996</v>
      </c>
      <c r="J120" s="11">
        <f t="shared" si="20"/>
        <v>9.4689999999999994</v>
      </c>
      <c r="K120" s="11">
        <f t="shared" si="20"/>
        <v>5.9390000000000001</v>
      </c>
      <c r="L120" s="11">
        <f t="shared" si="20"/>
        <v>5.1120000000000001</v>
      </c>
      <c r="M120" s="11">
        <f t="shared" si="20"/>
        <v>7.5880000000000001</v>
      </c>
      <c r="N120" s="11">
        <f t="shared" si="20"/>
        <v>9.6430000000000007</v>
      </c>
      <c r="O120" s="11">
        <f t="shared" si="20"/>
        <v>9.15</v>
      </c>
      <c r="P120" s="11">
        <f t="shared" si="20"/>
        <v>9.3689999999999998</v>
      </c>
      <c r="Q120" s="11">
        <f t="shared" si="20"/>
        <v>7.4009999999999998</v>
      </c>
      <c r="R120" s="11">
        <f t="shared" si="20"/>
        <v>7.2350000000000003</v>
      </c>
      <c r="S120" s="11" t="str">
        <f t="shared" si="20"/>
        <v>..</v>
      </c>
      <c r="T120" s="11">
        <f t="shared" si="20"/>
        <v>9.7680000000000007</v>
      </c>
      <c r="U120" s="11">
        <f t="shared" si="20"/>
        <v>8.5449999999999999</v>
      </c>
      <c r="V120" s="11">
        <f t="shared" si="20"/>
        <v>3.895</v>
      </c>
      <c r="W120" s="11">
        <f t="shared" si="20"/>
        <v>7.54</v>
      </c>
      <c r="X120" s="11">
        <f t="shared" si="20"/>
        <v>6.806</v>
      </c>
      <c r="Y120" s="11">
        <f t="shared" si="20"/>
        <v>4.9969999999999999</v>
      </c>
      <c r="Z120" s="11">
        <f t="shared" si="20"/>
        <v>4.2969999999999997</v>
      </c>
      <c r="AA120" s="11">
        <f t="shared" si="20"/>
        <v>8.5850000000000009</v>
      </c>
      <c r="AB120" s="11">
        <f t="shared" si="20"/>
        <v>8.5839999999999996</v>
      </c>
      <c r="AC120" s="11">
        <f t="shared" si="20"/>
        <v>6.085</v>
      </c>
      <c r="AD120" s="11">
        <f t="shared" si="20"/>
        <v>4.2869999999999999</v>
      </c>
      <c r="AE120" s="11">
        <f t="shared" si="20"/>
        <v>7.5759999999999996</v>
      </c>
      <c r="AF120" s="11">
        <f t="shared" si="20"/>
        <v>10.351000000000001</v>
      </c>
      <c r="AG120" s="11">
        <f t="shared" si="20"/>
        <v>8.1609999999999996</v>
      </c>
      <c r="AH120" s="11">
        <f t="shared" si="20"/>
        <v>8.5860000000000003</v>
      </c>
      <c r="AI120" s="11">
        <f t="shared" si="20"/>
        <v>9.02</v>
      </c>
      <c r="AJ120" s="11">
        <f t="shared" si="20"/>
        <v>7.7610000000000001</v>
      </c>
      <c r="AK120" s="11">
        <f t="shared" si="20"/>
        <v>8.2210000000000001</v>
      </c>
      <c r="AL120" s="11">
        <f t="shared" si="20"/>
        <v>6.9349999999999996</v>
      </c>
      <c r="AM120" s="11">
        <f t="shared" si="20"/>
        <v>9.2070000000000007</v>
      </c>
      <c r="AN120" s="11">
        <f t="shared" si="20"/>
        <v>3.1589999999999998</v>
      </c>
      <c r="AO120" s="11">
        <f t="shared" si="20"/>
        <v>5.3159999999999998</v>
      </c>
      <c r="AP120" s="11">
        <f t="shared" si="20"/>
        <v>6.7809999999999997</v>
      </c>
      <c r="AQ120" s="11">
        <f t="shared" si="20"/>
        <v>0</v>
      </c>
      <c r="AR120" s="11" t="str">
        <f t="shared" si="20"/>
        <v>..</v>
      </c>
      <c r="AS120" s="11">
        <f t="shared" si="20"/>
        <v>6.0830000000000002</v>
      </c>
      <c r="AT120" s="11">
        <f t="shared" si="20"/>
        <v>7.008</v>
      </c>
      <c r="AU120" s="11">
        <f t="shared" si="20"/>
        <v>7.52</v>
      </c>
      <c r="AV120" s="11">
        <f t="shared" si="20"/>
        <v>8.6959999999999997</v>
      </c>
      <c r="AW120" s="11">
        <f t="shared" si="20"/>
        <v>6.55</v>
      </c>
      <c r="AX120" s="11">
        <f t="shared" si="20"/>
        <v>6.89</v>
      </c>
      <c r="AY120" s="11">
        <f t="shared" si="20"/>
        <v>7.593</v>
      </c>
      <c r="AZ120" s="11">
        <f t="shared" si="20"/>
        <v>9.8290000000000006</v>
      </c>
      <c r="BA120" s="11">
        <f t="shared" si="20"/>
        <v>0</v>
      </c>
      <c r="BB120" s="11">
        <f t="shared" si="20"/>
        <v>4.8440000000000003</v>
      </c>
      <c r="BC120" s="11">
        <f t="shared" si="20"/>
        <v>6.1989999999999998</v>
      </c>
      <c r="BD120" s="11">
        <f t="shared" si="20"/>
        <v>9.6440000000000001</v>
      </c>
      <c r="BE120" s="11">
        <f t="shared" si="20"/>
        <v>10.249000000000001</v>
      </c>
      <c r="BF120" s="11">
        <f t="shared" si="20"/>
        <v>5.5609999999999999</v>
      </c>
      <c r="BG120" s="11">
        <f t="shared" si="20"/>
        <v>2.883</v>
      </c>
      <c r="BH120" s="11">
        <f t="shared" si="20"/>
        <v>7.2</v>
      </c>
      <c r="BI120" s="11">
        <f t="shared" si="20"/>
        <v>8.81</v>
      </c>
      <c r="BJ120" s="11">
        <f t="shared" si="20"/>
        <v>3.4860000000000002</v>
      </c>
      <c r="BK120" s="11">
        <f t="shared" si="20"/>
        <v>6.8150000000000004</v>
      </c>
      <c r="BL120" s="11">
        <f t="shared" si="20"/>
        <v>6.6950000000000003</v>
      </c>
      <c r="BM120" s="11">
        <f t="shared" si="20"/>
        <v>1.7789999999999999</v>
      </c>
      <c r="BN120" s="11">
        <f t="shared" si="20"/>
        <v>5.1230000000000002</v>
      </c>
      <c r="BO120" s="11">
        <f t="shared" si="20"/>
        <v>7.1609999999999996</v>
      </c>
      <c r="BP120" s="11">
        <f t="shared" si="20"/>
        <v>6.4370000000000003</v>
      </c>
      <c r="BQ120" s="11">
        <f t="shared" si="20"/>
        <v>5.26</v>
      </c>
      <c r="BR120" s="11">
        <f t="shared" si="20"/>
        <v>9.827</v>
      </c>
      <c r="BS120" s="11">
        <f t="shared" si="20"/>
        <v>7.1539999999999999</v>
      </c>
    </row>
    <row r="134" spans="43:49" x14ac:dyDescent="0.2">
      <c r="AR134" s="2" t="s">
        <v>3</v>
      </c>
      <c r="AS134" s="2" t="s">
        <v>157</v>
      </c>
      <c r="AT134" s="2" t="s">
        <v>158</v>
      </c>
      <c r="AU134" s="2" t="s">
        <v>159</v>
      </c>
      <c r="AV134" s="2" t="s">
        <v>160</v>
      </c>
    </row>
    <row r="135" spans="43:49" x14ac:dyDescent="0.2">
      <c r="AQ135" s="2" t="s">
        <v>161</v>
      </c>
      <c r="AR135" s="13">
        <f>+AR113-AR111</f>
        <v>24.681941176470598</v>
      </c>
      <c r="AS135" s="13">
        <f>+AR109</f>
        <v>13.412147058823528</v>
      </c>
      <c r="AT135" s="13">
        <f>+AS110</f>
        <v>9.8180000000000014</v>
      </c>
      <c r="AU135" s="13">
        <f>+AR111</f>
        <v>9.4671764705882318</v>
      </c>
      <c r="AV135" s="13">
        <f>+AR112</f>
        <v>1.4461176470588235</v>
      </c>
      <c r="AW135" s="13">
        <f>+AV135+AU135+AT135+AS135</f>
        <v>34.143441176470589</v>
      </c>
    </row>
    <row r="136" spans="43:49" x14ac:dyDescent="0.2">
      <c r="AQ136" s="2" t="s">
        <v>162</v>
      </c>
      <c r="AR136" s="13">
        <f>+AT113-AT111</f>
        <v>23.9</v>
      </c>
      <c r="AS136" s="13">
        <f>+AT109</f>
        <v>6.3269999999999991</v>
      </c>
      <c r="AT136" s="13">
        <f>+AT110</f>
        <v>8.4820000000000011</v>
      </c>
      <c r="AU136" s="13">
        <f>+AT111</f>
        <v>5.1820000000000004</v>
      </c>
      <c r="AV136" s="13">
        <f>+AT112</f>
        <v>9.0910000000000011</v>
      </c>
      <c r="AW136" s="13">
        <f>+AV136+AU136+AT136+AS136</f>
        <v>29.082000000000001</v>
      </c>
    </row>
    <row r="137" spans="43:49" x14ac:dyDescent="0.2">
      <c r="AQ137" s="2" t="s">
        <v>163</v>
      </c>
      <c r="AR137" s="13">
        <f>+BT113</f>
        <v>20.306312500000001</v>
      </c>
      <c r="AS137" s="13">
        <f>+BT109</f>
        <v>5.8328125000000002</v>
      </c>
      <c r="AT137" s="13">
        <f>+BT110</f>
        <v>8.0290625000000002</v>
      </c>
      <c r="AU137" s="13">
        <f>+BT111</f>
        <v>4.2516666666666669</v>
      </c>
      <c r="AV137" s="13">
        <f>+BT112</f>
        <v>2.4585000000000008</v>
      </c>
      <c r="AW137" s="13">
        <f t="shared" ref="AW137" si="21">+AV137+AU137+AT137+AS137</f>
        <v>20.572041666666667</v>
      </c>
    </row>
  </sheetData>
  <mergeCells count="120">
    <mergeCell ref="B71:E71"/>
    <mergeCell ref="B72:B73"/>
    <mergeCell ref="C72:E72"/>
    <mergeCell ref="C73:E73"/>
    <mergeCell ref="B74:E74"/>
    <mergeCell ref="C64:E64"/>
    <mergeCell ref="C65:C69"/>
    <mergeCell ref="D65:E65"/>
    <mergeCell ref="D66:D68"/>
    <mergeCell ref="D69:E69"/>
    <mergeCell ref="C70:E70"/>
    <mergeCell ref="B48:E48"/>
    <mergeCell ref="B49:B70"/>
    <mergeCell ref="C49:E49"/>
    <mergeCell ref="C50:C63"/>
    <mergeCell ref="D50:E50"/>
    <mergeCell ref="D51:D53"/>
    <mergeCell ref="D54:E54"/>
    <mergeCell ref="D55:D62"/>
    <mergeCell ref="D63:E63"/>
    <mergeCell ref="C41:C42"/>
    <mergeCell ref="D41:E41"/>
    <mergeCell ref="D42:E42"/>
    <mergeCell ref="C43:E43"/>
    <mergeCell ref="C44:E44"/>
    <mergeCell ref="C45:C46"/>
    <mergeCell ref="D45:E45"/>
    <mergeCell ref="D46:E46"/>
    <mergeCell ref="B34:B47"/>
    <mergeCell ref="C34:E34"/>
    <mergeCell ref="C35:C36"/>
    <mergeCell ref="D35:E35"/>
    <mergeCell ref="D36:E36"/>
    <mergeCell ref="C37:E37"/>
    <mergeCell ref="C38:C39"/>
    <mergeCell ref="D38:E38"/>
    <mergeCell ref="D39:E39"/>
    <mergeCell ref="C40:E40"/>
    <mergeCell ref="C47:E47"/>
    <mergeCell ref="B32:E32"/>
    <mergeCell ref="B33:E33"/>
    <mergeCell ref="C24:C25"/>
    <mergeCell ref="D24:E24"/>
    <mergeCell ref="D25:E25"/>
    <mergeCell ref="C26:E26"/>
    <mergeCell ref="C27:C28"/>
    <mergeCell ref="D27:E27"/>
    <mergeCell ref="D28:E28"/>
    <mergeCell ref="A10:E10"/>
    <mergeCell ref="A11:A74"/>
    <mergeCell ref="B11:E11"/>
    <mergeCell ref="B12:B18"/>
    <mergeCell ref="C12:E12"/>
    <mergeCell ref="C13:C14"/>
    <mergeCell ref="D13:E13"/>
    <mergeCell ref="D14:E14"/>
    <mergeCell ref="C15:E15"/>
    <mergeCell ref="C16:C17"/>
    <mergeCell ref="D16:E16"/>
    <mergeCell ref="D17:E17"/>
    <mergeCell ref="C18:E18"/>
    <mergeCell ref="B19:E19"/>
    <mergeCell ref="B20:B31"/>
    <mergeCell ref="C20:E20"/>
    <mergeCell ref="C21:C22"/>
    <mergeCell ref="D21:E21"/>
    <mergeCell ref="D22:E22"/>
    <mergeCell ref="C23:E23"/>
    <mergeCell ref="C29:E29"/>
    <mergeCell ref="C30:C31"/>
    <mergeCell ref="D30:E30"/>
    <mergeCell ref="D31:E31"/>
    <mergeCell ref="AP6:AP7"/>
    <mergeCell ref="AQ6:AQ7"/>
    <mergeCell ref="AR6:AR7"/>
    <mergeCell ref="AS6:BS6"/>
    <mergeCell ref="A8:F8"/>
    <mergeCell ref="A9:E9"/>
    <mergeCell ref="AJ6:AJ7"/>
    <mergeCell ref="AK6:AK7"/>
    <mergeCell ref="AL6:AL7"/>
    <mergeCell ref="AM6:AM7"/>
    <mergeCell ref="AN6:AN7"/>
    <mergeCell ref="AO6:AO7"/>
    <mergeCell ref="AD6:AD7"/>
    <mergeCell ref="AE6:AE7"/>
    <mergeCell ref="AF6:AF7"/>
    <mergeCell ref="AG6:AG7"/>
    <mergeCell ref="AH6:AH7"/>
    <mergeCell ref="AI6:AI7"/>
    <mergeCell ref="X6:X7"/>
    <mergeCell ref="Y6:Y7"/>
    <mergeCell ref="Z6:Z7"/>
    <mergeCell ref="AA6:AA7"/>
    <mergeCell ref="AB6:AB7"/>
    <mergeCell ref="AC6:AC7"/>
    <mergeCell ref="A6:F7"/>
    <mergeCell ref="G6:G7"/>
    <mergeCell ref="H6:H7"/>
    <mergeCell ref="I6:I7"/>
    <mergeCell ref="J6:J7"/>
    <mergeCell ref="K6:K7"/>
    <mergeCell ref="A3:F3"/>
    <mergeCell ref="G3:BT3"/>
    <mergeCell ref="A4:F4"/>
    <mergeCell ref="G4:BT4"/>
    <mergeCell ref="A5:F5"/>
    <mergeCell ref="G5:BT5"/>
    <mergeCell ref="R6:R7"/>
    <mergeCell ref="S6:S7"/>
    <mergeCell ref="T6:T7"/>
    <mergeCell ref="U6:U7"/>
    <mergeCell ref="V6:V7"/>
    <mergeCell ref="W6:W7"/>
    <mergeCell ref="L6:L7"/>
    <mergeCell ref="M6:M7"/>
    <mergeCell ref="N6:N7"/>
    <mergeCell ref="O6:O7"/>
    <mergeCell ref="P6:P7"/>
    <mergeCell ref="Q6:Q7"/>
  </mergeCells>
  <hyperlinks>
    <hyperlink ref="A2" r:id="rId1" display="http://stats.oecd.org/OECDStat_Metadata/ShowMetadata.ashx?Dataset=RS_GBL&amp;ShowOnWeb=true&amp;Lang=en" xr:uid="{CFF2A347-FCFB-47F7-9B16-1F1F3AAC848B}"/>
    <hyperlink ref="A3" r:id="rId2" display="http://stats.oecd.org/OECDStat_Metadata/ShowMetadata.ashx?Dataset=RS_GBL&amp;Coords=%5bGOV%5d&amp;ShowOnWeb=true&amp;Lang=en" xr:uid="{A8F92358-7B4E-4632-A253-CE3AAAAECFF5}"/>
    <hyperlink ref="A4" r:id="rId3" display="http://stats.oecd.org/OECDStat_Metadata/ShowMetadata.ashx?Dataset=RS_GBL&amp;Coords=[VAR]&amp;ShowOnWeb=true&amp;Lang=en" xr:uid="{8597A04C-E716-4EAA-B094-B6B5A690359F}"/>
    <hyperlink ref="G4" r:id="rId4" display="http://stats.oecd.org/OECDStat_Metadata/ShowMetadata.ashx?Dataset=RS_GBL&amp;Coords=[VAR].[TAXGDP]&amp;ShowOnWeb=true&amp;Lang=en" xr:uid="{72020C8F-6C83-4360-85C1-711DB7595E05}"/>
    <hyperlink ref="G6" r:id="rId5" display="http://stats.oecd.org/OECDStat_Metadata/ShowMetadata.ashx?Dataset=RS_GBL&amp;Coords=[COU].[AUT]&amp;ShowOnWeb=true&amp;Lang=en" xr:uid="{2EA27E4B-37BC-468D-9BE2-D93A959B28F8}"/>
    <hyperlink ref="H6" r:id="rId6" display="http://stats.oecd.org/OECDStat_Metadata/ShowMetadata.ashx?Dataset=RS_GBL&amp;Coords=[COU].[BEL]&amp;ShowOnWeb=true&amp;Lang=en" xr:uid="{68E37904-605A-4EDC-A714-D71B259BC39F}"/>
    <hyperlink ref="I6" r:id="rId7" display="http://stats.oecd.org/OECDStat_Metadata/ShowMetadata.ashx?Dataset=RS_GBL&amp;Coords=[COU].[CAN]&amp;ShowOnWeb=true&amp;Lang=en" xr:uid="{E7CF81E6-6C91-4574-AEDE-835AC23C35C9}"/>
    <hyperlink ref="J6" r:id="rId8" display="http://stats.oecd.org/OECDStat_Metadata/ShowMetadata.ashx?Dataset=RS_GBL&amp;Coords=[COU].[CHL]&amp;ShowOnWeb=true&amp;Lang=en" xr:uid="{406C6322-81BA-4E73-8C7A-9503B7C76E2A}"/>
    <hyperlink ref="K6" r:id="rId9" display="http://stats.oecd.org/OECDStat_Metadata/ShowMetadata.ashx?Dataset=RS_GBL&amp;Coords=[COU].[COL]&amp;ShowOnWeb=true&amp;Lang=en" xr:uid="{2B8CB7D3-6EB2-40D4-8AF2-3B602BAFDCB5}"/>
    <hyperlink ref="L6" r:id="rId10" display="http://stats.oecd.org/OECDStat_Metadata/ShowMetadata.ashx?Dataset=RS_GBL&amp;Coords=[COU].[CRI]&amp;ShowOnWeb=true&amp;Lang=en" xr:uid="{161EF36B-7D40-4E74-B586-AB0567A26906}"/>
    <hyperlink ref="M6" r:id="rId11" display="http://stats.oecd.org/OECDStat_Metadata/ShowMetadata.ashx?Dataset=RS_GBL&amp;Coords=[COU].[CZE]&amp;ShowOnWeb=true&amp;Lang=en" xr:uid="{B796F760-833A-4B83-8242-C22CCEDCD5A3}"/>
    <hyperlink ref="N6" r:id="rId12" display="http://stats.oecd.org/OECDStat_Metadata/ShowMetadata.ashx?Dataset=RS_GBL&amp;Coords=[COU].[DNK]&amp;ShowOnWeb=true&amp;Lang=en" xr:uid="{9B1C0DDF-C5A1-43B4-AC66-B991B8B441F5}"/>
    <hyperlink ref="O6" r:id="rId13" display="http://stats.oecd.org/OECDStat_Metadata/ShowMetadata.ashx?Dataset=RS_GBL&amp;Coords=[COU].[EST]&amp;ShowOnWeb=true&amp;Lang=en" xr:uid="{BA5AF17C-D039-4AEB-96B7-E9432B3C8902}"/>
    <hyperlink ref="P6" r:id="rId14" display="http://stats.oecd.org/OECDStat_Metadata/ShowMetadata.ashx?Dataset=RS_GBL&amp;Coords=[COU].[FIN]&amp;ShowOnWeb=true&amp;Lang=en" xr:uid="{CC4F4B90-6EC4-4B5F-9AC1-020D5A236E85}"/>
    <hyperlink ref="Q6" r:id="rId15" display="http://stats.oecd.org/OECDStat_Metadata/ShowMetadata.ashx?Dataset=RS_GBL&amp;Coords=[COU].[FRA]&amp;ShowOnWeb=true&amp;Lang=en" xr:uid="{D44AA232-BB25-4554-A072-23A2CD5B3090}"/>
    <hyperlink ref="R6" r:id="rId16" display="http://stats.oecd.org/OECDStat_Metadata/ShowMetadata.ashx?Dataset=RS_GBL&amp;Coords=[COU].[DEU]&amp;ShowOnWeb=true&amp;Lang=en" xr:uid="{A2C5A899-77AF-4DC6-9152-B89A64C7A5C3}"/>
    <hyperlink ref="S6" r:id="rId17" display="http://stats.oecd.org/OECDStat_Metadata/ShowMetadata.ashx?Dataset=RS_GBL&amp;Coords=[COU].[GRC]&amp;ShowOnWeb=true&amp;Lang=en" xr:uid="{48F620B7-4A9B-423F-88C4-D24BC181774F}"/>
    <hyperlink ref="T6" r:id="rId18" display="http://stats.oecd.org/OECDStat_Metadata/ShowMetadata.ashx?Dataset=RS_GBL&amp;Coords=[COU].[HUN]&amp;ShowOnWeb=true&amp;Lang=en" xr:uid="{C2F322A9-E97A-4091-BBAD-A4E797B1B383}"/>
    <hyperlink ref="U6" r:id="rId19" display="http://stats.oecd.org/OECDStat_Metadata/ShowMetadata.ashx?Dataset=RS_GBL&amp;Coords=[COU].[ISL]&amp;ShowOnWeb=true&amp;Lang=en" xr:uid="{C2664512-B7F8-47F9-A7B7-2A1C8C864AD5}"/>
    <hyperlink ref="V6" r:id="rId20" display="http://stats.oecd.org/OECDStat_Metadata/ShowMetadata.ashx?Dataset=RS_GBL&amp;Coords=[COU].[IRL]&amp;ShowOnWeb=true&amp;Lang=en" xr:uid="{8B210B24-728C-4A33-BE7C-5045452ABAF3}"/>
    <hyperlink ref="W6" r:id="rId21" display="http://stats.oecd.org/OECDStat_Metadata/ShowMetadata.ashx?Dataset=RS_GBL&amp;Coords=[COU].[ISR]&amp;ShowOnWeb=true&amp;Lang=en" xr:uid="{DFBE8D1E-AA22-4B1A-925C-5B6D7A9083EA}"/>
    <hyperlink ref="X6" r:id="rId22" display="http://stats.oecd.org/OECDStat_Metadata/ShowMetadata.ashx?Dataset=RS_GBL&amp;Coords=[COU].[ITA]&amp;ShowOnWeb=true&amp;Lang=en" xr:uid="{F1C4959B-061A-49BC-A21D-A866E581AD3A}"/>
    <hyperlink ref="Y6" r:id="rId23" display="http://stats.oecd.org/OECDStat_Metadata/ShowMetadata.ashx?Dataset=RS_GBL&amp;Coords=[COU].[JPN]&amp;ShowOnWeb=true&amp;Lang=en" xr:uid="{CE49D6F6-3CD0-4D0F-B90B-D7463BDABB58}"/>
    <hyperlink ref="Z6" r:id="rId24" display="http://stats.oecd.org/OECDStat_Metadata/ShowMetadata.ashx?Dataset=RS_GBL&amp;Coords=[COU].[KOR]&amp;ShowOnWeb=true&amp;Lang=en" xr:uid="{84F8BAC7-833F-4ADC-AF6F-0B57FCC54748}"/>
    <hyperlink ref="AA6" r:id="rId25" display="http://stats.oecd.org/OECDStat_Metadata/ShowMetadata.ashx?Dataset=RS_GBL&amp;Coords=[COU].[LVA]&amp;ShowOnWeb=true&amp;Lang=en" xr:uid="{F57360EC-E47C-409D-970C-3A78791B9F14}"/>
    <hyperlink ref="AB6" r:id="rId26" display="http://stats.oecd.org/OECDStat_Metadata/ShowMetadata.ashx?Dataset=RS_GBL&amp;Coords=[COU].[LTU]&amp;ShowOnWeb=true&amp;Lang=en" xr:uid="{C8D0ED40-3418-4165-9AD1-43643616E9AA}"/>
    <hyperlink ref="AC6" r:id="rId27" display="http://stats.oecd.org/OECDStat_Metadata/ShowMetadata.ashx?Dataset=RS_GBL&amp;Coords=[COU].[LUX]&amp;ShowOnWeb=true&amp;Lang=en" xr:uid="{07DD8D7F-5582-43C2-86CC-8B8D1CCCE23B}"/>
    <hyperlink ref="AD6" r:id="rId28" display="http://stats.oecd.org/OECDStat_Metadata/ShowMetadata.ashx?Dataset=RS_GBL&amp;Coords=[COU].[MEX]&amp;ShowOnWeb=true&amp;Lang=en" xr:uid="{E8910A72-E591-4F01-A64E-892F93212F9D}"/>
    <hyperlink ref="AE6" r:id="rId29" display="http://stats.oecd.org/OECDStat_Metadata/ShowMetadata.ashx?Dataset=RS_GBL&amp;Coords=[COU].[NLD]&amp;ShowOnWeb=true&amp;Lang=en" xr:uid="{57A22993-984F-4D5A-870C-9720A04E2542}"/>
    <hyperlink ref="AF6" r:id="rId30" display="http://stats.oecd.org/OECDStat_Metadata/ShowMetadata.ashx?Dataset=RS_GBL&amp;Coords=[COU].[NZL]&amp;ShowOnWeb=true&amp;Lang=en" xr:uid="{18046D4A-2CB3-49D0-9CFC-708942DB4BDE}"/>
    <hyperlink ref="AG6" r:id="rId31" display="http://stats.oecd.org/OECDStat_Metadata/ShowMetadata.ashx?Dataset=RS_GBL&amp;Coords=[COU].[NOR]&amp;ShowOnWeb=true&amp;Lang=en" xr:uid="{D12763C9-D9B7-4B15-9A6F-08198FE5DF67}"/>
    <hyperlink ref="AH6" r:id="rId32" display="http://stats.oecd.org/OECDStat_Metadata/ShowMetadata.ashx?Dataset=RS_GBL&amp;Coords=[COU].[POL]&amp;ShowOnWeb=true&amp;Lang=en" xr:uid="{C81EDF9B-23CC-440C-9B14-866BD3B3335F}"/>
    <hyperlink ref="AI6" r:id="rId33" display="http://stats.oecd.org/OECDStat_Metadata/ShowMetadata.ashx?Dataset=RS_GBL&amp;Coords=[COU].[PRT]&amp;ShowOnWeb=true&amp;Lang=en" xr:uid="{7B3C947F-A83A-41DF-8D8B-6994E2177C19}"/>
    <hyperlink ref="AJ6" r:id="rId34" display="http://stats.oecd.org/OECDStat_Metadata/ShowMetadata.ashx?Dataset=RS_GBL&amp;Coords=[COU].[SVK]&amp;ShowOnWeb=true&amp;Lang=en" xr:uid="{33E1A820-D710-4D42-94A6-F5B93341B523}"/>
    <hyperlink ref="AK6" r:id="rId35" display="http://stats.oecd.org/OECDStat_Metadata/ShowMetadata.ashx?Dataset=RS_GBL&amp;Coords=[COU].[SVN]&amp;ShowOnWeb=true&amp;Lang=en" xr:uid="{55AA4457-BBDE-44FC-B127-D5214E6CF759}"/>
    <hyperlink ref="AL6" r:id="rId36" display="http://stats.oecd.org/OECDStat_Metadata/ShowMetadata.ashx?Dataset=RS_GBL&amp;Coords=[COU].[ESP]&amp;ShowOnWeb=true&amp;Lang=en" xr:uid="{AAD1831E-4E3F-4C2A-9D02-4148281FA523}"/>
    <hyperlink ref="AM6" r:id="rId37" display="http://stats.oecd.org/OECDStat_Metadata/ShowMetadata.ashx?Dataset=RS_GBL&amp;Coords=[COU].[SWE]&amp;ShowOnWeb=true&amp;Lang=en" xr:uid="{FE7B2FEF-5806-4327-9E69-90034FF9C31D}"/>
    <hyperlink ref="AN6" r:id="rId38" display="http://stats.oecd.org/OECDStat_Metadata/ShowMetadata.ashx?Dataset=RS_GBL&amp;Coords=[COU].[CHE]&amp;ShowOnWeb=true&amp;Lang=en" xr:uid="{CE852D65-8BD3-447C-95F0-0252D7256CC7}"/>
    <hyperlink ref="AO6" r:id="rId39" display="http://stats.oecd.org/OECDStat_Metadata/ShowMetadata.ashx?Dataset=RS_GBL&amp;Coords=[COU].[TUR]&amp;ShowOnWeb=true&amp;Lang=en" xr:uid="{511C044E-4BC3-451B-B5D8-1A1AC1EEF987}"/>
    <hyperlink ref="AP6" r:id="rId40" display="http://stats.oecd.org/OECDStat_Metadata/ShowMetadata.ashx?Dataset=RS_GBL&amp;Coords=[COU].[GBR]&amp;ShowOnWeb=true&amp;Lang=en" xr:uid="{6D3822DD-6C10-4B15-B6A2-038B07F6DA03}"/>
    <hyperlink ref="AQ6" r:id="rId41" display="http://stats.oecd.org/OECDStat_Metadata/ShowMetadata.ashx?Dataset=RS_GBL&amp;Coords=[COU].[USA]&amp;ShowOnWeb=true&amp;Lang=en" xr:uid="{07B7E6EB-09DB-43F3-B536-6C72224EDEFF}"/>
    <hyperlink ref="AR6" r:id="rId42" display="http://stats.oecd.org/OECDStat_Metadata/ShowMetadata.ashx?Dataset=RS_GBL&amp;Coords=[COU].[OAVG]&amp;ShowOnWeb=true&amp;Lang=en" xr:uid="{0AE2DBD8-0F56-4A30-94F8-D294C53F02F2}"/>
    <hyperlink ref="AS7" r:id="rId43" display="http://stats.oecd.org/OECDStat_Metadata/ShowMetadata.ashx?Dataset=RS_GBL&amp;Coords=[COU].[ATG]&amp;ShowOnWeb=true&amp;Lang=en" xr:uid="{53BC06C8-FC36-4834-A617-E79753C2AB79}"/>
    <hyperlink ref="AT7" r:id="rId44" display="http://stats.oecd.org/OECDStat_Metadata/ShowMetadata.ashx?Dataset=RS_GBL&amp;Coords=[COU].[ARG]&amp;ShowOnWeb=true&amp;Lang=en" xr:uid="{A9D212F5-AF6F-4064-8256-320339BD699A}"/>
    <hyperlink ref="AU7" r:id="rId45" display="http://stats.oecd.org/OECDStat_Metadata/ShowMetadata.ashx?Dataset=RS_GBL&amp;Coords=[COU].[BHS]&amp;ShowOnWeb=true&amp;Lang=en" xr:uid="{0B77633C-A4B0-41D7-B118-7FA608C35AE4}"/>
    <hyperlink ref="AV7" r:id="rId46" display="http://stats.oecd.org/OECDStat_Metadata/ShowMetadata.ashx?Dataset=RS_GBL&amp;Coords=[COU].[BRB]&amp;ShowOnWeb=true&amp;Lang=en" xr:uid="{D6522806-5D6E-470A-AF86-38FAE60C8D77}"/>
    <hyperlink ref="AW7" r:id="rId47" display="http://stats.oecd.org/OECDStat_Metadata/ShowMetadata.ashx?Dataset=RS_GBL&amp;Coords=[COU].[BLZ]&amp;ShowOnWeb=true&amp;Lang=en" xr:uid="{EAACDFD7-405D-4EA2-BF2B-9639D2C08F32}"/>
    <hyperlink ref="AX7" r:id="rId48" display="http://stats.oecd.org/OECDStat_Metadata/ShowMetadata.ashx?Dataset=RS_GBL&amp;Coords=[COU].[BOL]&amp;ShowOnWeb=true&amp;Lang=en" xr:uid="{82C52BAA-C1B8-4425-9A3C-13BA3B8BE9DB}"/>
    <hyperlink ref="AY7" r:id="rId49" display="http://stats.oecd.org/OECDStat_Metadata/ShowMetadata.ashx?Dataset=RS_GBL&amp;Coords=[COU].[BRA]&amp;ShowOnWeb=true&amp;Lang=en" xr:uid="{66D0A6B8-31C1-4A3A-A093-9C62D2979194}"/>
    <hyperlink ref="AZ7" r:id="rId50" display="http://stats.oecd.org/OECDStat_Metadata/ShowMetadata.ashx?Dataset=RS_GBL&amp;Coords=[COU].[BGR]&amp;ShowOnWeb=true&amp;Lang=en" xr:uid="{93C5E700-77A2-4616-9CA2-115AC26BE321}"/>
    <hyperlink ref="BA7" r:id="rId51" display="http://stats.oecd.org/OECDStat_Metadata/ShowMetadata.ashx?Dataset=RS_GBL&amp;Coords=[COU].[CUB]&amp;ShowOnWeb=true&amp;Lang=en" xr:uid="{B17E5BDE-3513-4D8D-8950-E571E43E7C2F}"/>
    <hyperlink ref="BB7" r:id="rId52" display="http://stats.oecd.org/OECDStat_Metadata/ShowMetadata.ashx?Dataset=RS_GBL&amp;Coords=[COU].[DOM]&amp;ShowOnWeb=true&amp;Lang=en" xr:uid="{78C73913-529F-4CF7-A82E-25DB229DFE1F}"/>
    <hyperlink ref="BC7" r:id="rId53" display="http://stats.oecd.org/OECDStat_Metadata/ShowMetadata.ashx?Dataset=RS_GBL&amp;Coords=[COU].[ECU]&amp;ShowOnWeb=true&amp;Lang=en" xr:uid="{F34C45EB-46AE-4257-A726-7173E774B793}"/>
    <hyperlink ref="BD7" r:id="rId54" display="http://stats.oecd.org/OECDStat_Metadata/ShowMetadata.ashx?Dataset=RS_GBL&amp;Coords=[COU].[SLV]&amp;ShowOnWeb=true&amp;Lang=en" xr:uid="{CE3DEE51-1218-41EB-AD47-EAEB36862012}"/>
    <hyperlink ref="BE7" r:id="rId55" display="http://stats.oecd.org/OECDStat_Metadata/ShowMetadata.ashx?Dataset=RS_GBL&amp;Coords=[COU].[GEO]&amp;ShowOnWeb=true&amp;Lang=en" xr:uid="{C26D7056-2C98-4443-BF15-D95D608828DD}"/>
    <hyperlink ref="BF7" r:id="rId56" display="http://stats.oecd.org/OECDStat_Metadata/ShowMetadata.ashx?Dataset=RS_GBL&amp;Coords=[COU].[GTM]&amp;ShowOnWeb=true&amp;Lang=en" xr:uid="{E94AB208-00F9-45A5-92C2-EF6240E1E5DA}"/>
    <hyperlink ref="BG7" r:id="rId57" display="http://stats.oecd.org/OECDStat_Metadata/ShowMetadata.ashx?Dataset=RS_GBL&amp;Coords=[COU].[GUY]&amp;ShowOnWeb=true&amp;Lang=en" xr:uid="{575B6080-B09A-438D-99DF-87C965D43300}"/>
    <hyperlink ref="BH7" r:id="rId58" display="http://stats.oecd.org/OECDStat_Metadata/ShowMetadata.ashx?Dataset=RS_GBL&amp;Coords=[COU].[HND]&amp;ShowOnWeb=true&amp;Lang=en" xr:uid="{619F2FCB-677B-47AA-A1AF-E549BAAF10E6}"/>
    <hyperlink ref="BI7" r:id="rId59" display="http://stats.oecd.org/OECDStat_Metadata/ShowMetadata.ashx?Dataset=RS_GBL&amp;Coords=[COU].[JAM]&amp;ShowOnWeb=true&amp;Lang=en" xr:uid="{55994D03-13B9-472C-A160-E503742F007C}"/>
    <hyperlink ref="BJ7" r:id="rId60" display="http://stats.oecd.org/OECDStat_Metadata/ShowMetadata.ashx?Dataset=RS_GBL&amp;Coords=[COU].[LIE]&amp;ShowOnWeb=true&amp;Lang=en" xr:uid="{74A4EE84-75C0-447E-A252-7184D3BD3CEA}"/>
    <hyperlink ref="BK7" r:id="rId61" display="http://stats.oecd.org/OECDStat_Metadata/ShowMetadata.ashx?Dataset=RS_GBL&amp;Coords=[COU].[MLT]&amp;ShowOnWeb=true&amp;Lang=en" xr:uid="{96CAB4EA-547D-4330-9714-E39709162009}"/>
    <hyperlink ref="BL7" r:id="rId62" display="http://stats.oecd.org/OECDStat_Metadata/ShowMetadata.ashx?Dataset=RS_GBL&amp;Coords=[COU].[NIC]&amp;ShowOnWeb=true&amp;Lang=en" xr:uid="{334F1FAD-4B19-41E0-98A7-6E850BCE7DF2}"/>
    <hyperlink ref="BM7" r:id="rId63" display="http://stats.oecd.org/OECDStat_Metadata/ShowMetadata.ashx?Dataset=RS_GBL&amp;Coords=[COU].[PAN]&amp;ShowOnWeb=true&amp;Lang=en" xr:uid="{80124E86-9F4D-42D5-AE5C-FEC97013219B}"/>
    <hyperlink ref="BN7" r:id="rId64" display="http://stats.oecd.org/OECDStat_Metadata/ShowMetadata.ashx?Dataset=RS_GBL&amp;Coords=[COU].[PRY]&amp;ShowOnWeb=true&amp;Lang=en" xr:uid="{BEB53362-7DF1-4095-B563-BD97769D5278}"/>
    <hyperlink ref="BO7" r:id="rId65" display="http://stats.oecd.org/OECDStat_Metadata/ShowMetadata.ashx?Dataset=RS_GBL&amp;Coords=[COU].[PER]&amp;ShowOnWeb=true&amp;Lang=en" xr:uid="{555971A8-F494-4852-A470-451E859755BD}"/>
    <hyperlink ref="BP7" r:id="rId66" display="http://stats.oecd.org/OECDStat_Metadata/ShowMetadata.ashx?Dataset=RS_GBL&amp;Coords=[COU].[LCA]&amp;ShowOnWeb=true&amp;Lang=en" xr:uid="{D05A065E-D4F5-415F-A56E-385DC12D9EB4}"/>
    <hyperlink ref="BQ7" r:id="rId67" display="http://stats.oecd.org/OECDStat_Metadata/ShowMetadata.ashx?Dataset=RS_GBL&amp;Coords=[COU].[TTO]&amp;ShowOnWeb=true&amp;Lang=en" xr:uid="{7661C48F-E1DB-47E5-A776-2865110245FF}"/>
    <hyperlink ref="BR7" r:id="rId68" display="http://stats.oecd.org/OECDStat_Metadata/ShowMetadata.ashx?Dataset=RS_GBL&amp;Coords=[COU].[UKR]&amp;ShowOnWeb=true&amp;Lang=en" xr:uid="{25220DE7-C6F7-4752-A4AA-87B2EF901419}"/>
    <hyperlink ref="BS7" r:id="rId69" display="http://stats.oecd.org/OECDStat_Metadata/ShowMetadata.ashx?Dataset=RS_GBL&amp;Coords=[COU].[URY]&amp;ShowOnWeb=true&amp;Lang=en" xr:uid="{4F6EDA24-85E5-40C8-9741-E4C288A20AB9}"/>
    <hyperlink ref="BT7" r:id="rId70" display="http://stats.oecd.org/OECDStat_Metadata/ShowMetadata.ashx?Dataset=RS_GBL&amp;Coords=[COU].[419]&amp;ShowOnWeb=true&amp;Lang=en" xr:uid="{14D7A050-6985-45A2-8FF7-389B7AD5FE1E}"/>
    <hyperlink ref="A9" r:id="rId71" display="http://stats.oecd.org/OECDStat_Metadata/ShowMetadata.ashx?Dataset=RS_GBL&amp;Coords=[TAX]&amp;ShowOnWeb=true&amp;Lang=en" xr:uid="{45F1785F-EDE3-4233-8124-4A8911B3E837}"/>
    <hyperlink ref="A75" r:id="rId72" display="https://stats-2.oecd.org/index.aspx?DatasetCode=RS_GBL" xr:uid="{C7282669-A896-4008-9296-16152812ED25}"/>
  </hyperlinks>
  <pageMargins left="0.75" right="0.75" top="1" bottom="1" header="0.5" footer="0.5"/>
  <pageSetup orientation="portrait" r:id="rId73"/>
  <drawing r:id="rId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A674B-9D8F-4FE4-83F9-EBB563FEFCFF}">
  <dimension ref="A1:BD125"/>
  <sheetViews>
    <sheetView zoomScale="70" zoomScaleNormal="70" workbookViewId="0">
      <pane xSplit="1" ySplit="2" topLeftCell="C33" activePane="bottomRight" state="frozen"/>
      <selection pane="topRight" activeCell="B1" sqref="B1"/>
      <selection pane="bottomLeft" activeCell="A3" sqref="A3"/>
      <selection pane="bottomRight" activeCell="AC48" sqref="AC48"/>
    </sheetView>
  </sheetViews>
  <sheetFormatPr defaultRowHeight="15" x14ac:dyDescent="0.25"/>
  <cols>
    <col min="2" max="4" width="9.140625" style="14"/>
    <col min="5" max="5" width="11.140625" style="14" customWidth="1"/>
    <col min="9" max="9" width="11" customWidth="1"/>
    <col min="10" max="10" width="15.85546875" customWidth="1"/>
    <col min="11" max="11" width="13.42578125" style="14" bestFit="1" customWidth="1"/>
    <col min="12" max="12" width="12.42578125" style="14" customWidth="1"/>
    <col min="15" max="15" width="8.28515625" bestFit="1" customWidth="1"/>
    <col min="17" max="20" width="11.28515625" customWidth="1"/>
    <col min="21" max="21" width="10.85546875" customWidth="1"/>
    <col min="22" max="22" width="10.42578125" customWidth="1"/>
    <col min="32" max="32" width="10.42578125" customWidth="1"/>
  </cols>
  <sheetData>
    <row r="1" spans="1:36" x14ac:dyDescent="0.25">
      <c r="K1" s="75" t="s">
        <v>164</v>
      </c>
      <c r="L1" s="75"/>
      <c r="M1" s="75"/>
      <c r="N1" s="75"/>
      <c r="O1" s="14"/>
      <c r="P1" s="14"/>
      <c r="AE1" s="75" t="s">
        <v>165</v>
      </c>
      <c r="AF1" s="75"/>
      <c r="AG1" s="75"/>
      <c r="AH1" s="75"/>
      <c r="AI1" s="75"/>
      <c r="AJ1" s="75"/>
    </row>
    <row r="2" spans="1:36" ht="34.5" customHeight="1" x14ac:dyDescent="0.25">
      <c r="B2" s="14" t="s">
        <v>156</v>
      </c>
      <c r="C2" s="14" t="s">
        <v>166</v>
      </c>
      <c r="D2" s="14" t="s">
        <v>167</v>
      </c>
      <c r="E2" s="15" t="s">
        <v>150</v>
      </c>
      <c r="F2" s="15" t="s">
        <v>168</v>
      </c>
      <c r="K2" s="14" t="s">
        <v>169</v>
      </c>
      <c r="L2" s="75" t="s">
        <v>170</v>
      </c>
      <c r="M2" s="75"/>
      <c r="N2" s="75"/>
      <c r="O2" s="14"/>
      <c r="P2" s="14"/>
      <c r="X2" s="16" t="s">
        <v>171</v>
      </c>
      <c r="Y2" s="16" t="s">
        <v>172</v>
      </c>
      <c r="Z2" s="16" t="s">
        <v>173</v>
      </c>
      <c r="AA2" s="16" t="s">
        <v>174</v>
      </c>
      <c r="AB2" s="16" t="s">
        <v>175</v>
      </c>
      <c r="AC2" s="16" t="s">
        <v>176</v>
      </c>
      <c r="AE2" s="16" t="s">
        <v>171</v>
      </c>
      <c r="AF2" s="16" t="s">
        <v>172</v>
      </c>
      <c r="AG2" s="16" t="s">
        <v>173</v>
      </c>
      <c r="AH2" s="16" t="s">
        <v>174</v>
      </c>
      <c r="AI2" s="16" t="s">
        <v>175</v>
      </c>
      <c r="AJ2" s="16" t="s">
        <v>176</v>
      </c>
    </row>
    <row r="3" spans="1:36" x14ac:dyDescent="0.25">
      <c r="A3">
        <f t="shared" ref="A3:A14" si="0">+A4-1</f>
        <v>1974</v>
      </c>
      <c r="B3" s="14">
        <v>10</v>
      </c>
      <c r="F3" s="15"/>
      <c r="M3" s="14"/>
      <c r="N3" s="14"/>
      <c r="O3" s="14"/>
      <c r="P3" s="14"/>
      <c r="X3" s="16"/>
      <c r="Y3" s="16"/>
      <c r="Z3" s="16"/>
      <c r="AA3" s="16"/>
      <c r="AB3" s="16"/>
      <c r="AC3" s="16"/>
      <c r="AE3" s="16"/>
      <c r="AF3" s="16"/>
      <c r="AG3" s="16"/>
      <c r="AH3" s="16"/>
      <c r="AI3" s="16"/>
      <c r="AJ3" s="16"/>
    </row>
    <row r="4" spans="1:36" x14ac:dyDescent="0.25">
      <c r="A4">
        <f t="shared" si="0"/>
        <v>1975</v>
      </c>
      <c r="B4" s="14">
        <v>13</v>
      </c>
      <c r="F4" s="15"/>
      <c r="M4" s="14"/>
      <c r="N4" s="14"/>
      <c r="O4" s="14"/>
      <c r="P4" s="14"/>
      <c r="X4" s="16"/>
      <c r="Y4" s="16"/>
      <c r="Z4" s="16"/>
      <c r="AA4" s="16"/>
      <c r="AB4" s="16"/>
      <c r="AC4" s="16"/>
      <c r="AE4" s="16"/>
      <c r="AF4" s="16"/>
      <c r="AG4" s="16"/>
      <c r="AH4" s="16"/>
      <c r="AI4" s="16"/>
      <c r="AJ4" s="16"/>
    </row>
    <row r="5" spans="1:36" x14ac:dyDescent="0.25">
      <c r="A5">
        <f t="shared" si="0"/>
        <v>1976</v>
      </c>
      <c r="B5" s="14">
        <v>13</v>
      </c>
      <c r="F5" s="15"/>
      <c r="M5" s="14"/>
      <c r="N5" s="14"/>
      <c r="O5" s="14"/>
      <c r="P5" s="14"/>
      <c r="X5" s="16"/>
      <c r="Y5" s="16"/>
      <c r="Z5" s="16"/>
      <c r="AA5" s="16"/>
      <c r="AB5" s="16"/>
      <c r="AC5" s="16"/>
      <c r="AE5" s="16"/>
      <c r="AF5" s="16"/>
      <c r="AG5" s="16"/>
      <c r="AH5" s="16"/>
      <c r="AI5" s="16"/>
      <c r="AJ5" s="16"/>
    </row>
    <row r="6" spans="1:36" x14ac:dyDescent="0.25">
      <c r="A6">
        <f t="shared" si="0"/>
        <v>1977</v>
      </c>
      <c r="B6" s="14">
        <v>16</v>
      </c>
      <c r="F6" s="15"/>
      <c r="M6" s="14"/>
      <c r="N6" s="14"/>
      <c r="O6" s="14"/>
      <c r="P6" s="14"/>
      <c r="X6" s="16"/>
      <c r="Y6" s="16"/>
      <c r="Z6" s="16"/>
      <c r="AA6" s="16"/>
      <c r="AB6" s="16"/>
      <c r="AC6" s="16"/>
      <c r="AE6" s="16"/>
      <c r="AF6" s="16"/>
      <c r="AG6" s="16"/>
      <c r="AH6" s="16"/>
      <c r="AI6" s="16"/>
      <c r="AJ6" s="16"/>
    </row>
    <row r="7" spans="1:36" x14ac:dyDescent="0.25">
      <c r="A7">
        <f t="shared" si="0"/>
        <v>1978</v>
      </c>
      <c r="B7" s="14">
        <v>16</v>
      </c>
      <c r="F7" s="15"/>
      <c r="M7" s="14"/>
      <c r="N7" s="14"/>
      <c r="O7" s="14"/>
      <c r="P7" s="14"/>
      <c r="X7" s="16"/>
      <c r="Y7" s="16"/>
      <c r="Z7" s="16"/>
      <c r="AA7" s="16"/>
      <c r="AB7" s="16"/>
      <c r="AC7" s="16"/>
      <c r="AE7" s="16"/>
      <c r="AF7" s="16"/>
      <c r="AG7" s="16"/>
      <c r="AH7" s="16"/>
      <c r="AI7" s="16"/>
      <c r="AJ7" s="16"/>
    </row>
    <row r="8" spans="1:36" x14ac:dyDescent="0.25">
      <c r="A8">
        <f t="shared" si="0"/>
        <v>1979</v>
      </c>
      <c r="B8" s="14">
        <v>16</v>
      </c>
      <c r="C8" s="14">
        <v>33</v>
      </c>
      <c r="D8" s="14">
        <v>45</v>
      </c>
      <c r="F8" s="15"/>
      <c r="M8" s="14"/>
      <c r="N8" s="14"/>
      <c r="O8" s="14"/>
      <c r="P8" s="14"/>
      <c r="X8" s="16"/>
      <c r="Y8" s="16"/>
      <c r="Z8" s="16"/>
      <c r="AA8" s="16"/>
      <c r="AB8" s="16"/>
      <c r="AC8" s="16"/>
      <c r="AE8" s="16"/>
      <c r="AF8" s="16"/>
      <c r="AG8" s="16"/>
      <c r="AH8" s="16"/>
      <c r="AI8" s="16"/>
      <c r="AJ8" s="16"/>
    </row>
    <row r="9" spans="1:36" x14ac:dyDescent="0.25">
      <c r="A9">
        <f t="shared" si="0"/>
        <v>1980</v>
      </c>
      <c r="B9" s="14">
        <v>16</v>
      </c>
      <c r="C9" s="14">
        <v>33</v>
      </c>
      <c r="D9" s="14">
        <v>45</v>
      </c>
      <c r="F9" s="15"/>
      <c r="M9" s="14"/>
      <c r="N9" s="14"/>
      <c r="O9" s="14"/>
      <c r="P9" s="14"/>
      <c r="X9" s="16"/>
      <c r="Y9" s="16"/>
      <c r="Z9" s="16"/>
      <c r="AA9" s="16"/>
      <c r="AB9" s="16"/>
      <c r="AC9" s="16"/>
      <c r="AE9" s="16"/>
      <c r="AF9" s="16"/>
      <c r="AG9" s="16"/>
      <c r="AH9" s="16"/>
      <c r="AI9" s="16"/>
      <c r="AJ9" s="16"/>
    </row>
    <row r="10" spans="1:36" x14ac:dyDescent="0.25">
      <c r="A10">
        <f t="shared" si="0"/>
        <v>1981</v>
      </c>
      <c r="B10" s="14">
        <v>20</v>
      </c>
      <c r="C10" s="14">
        <v>33</v>
      </c>
      <c r="D10" s="14">
        <v>45</v>
      </c>
      <c r="F10" s="15"/>
      <c r="M10" s="14"/>
      <c r="N10" s="14"/>
      <c r="O10" s="14"/>
      <c r="P10" s="14"/>
      <c r="X10" s="16"/>
      <c r="Y10" s="16"/>
      <c r="Z10" s="16"/>
      <c r="AA10" s="16"/>
      <c r="AB10" s="16"/>
      <c r="AC10" s="16"/>
      <c r="AE10" s="16"/>
      <c r="AF10" s="16"/>
      <c r="AG10" s="16"/>
      <c r="AH10" s="16"/>
      <c r="AI10" s="16"/>
      <c r="AJ10" s="16"/>
    </row>
    <row r="11" spans="1:36" x14ac:dyDescent="0.25">
      <c r="A11">
        <f t="shared" si="0"/>
        <v>1982</v>
      </c>
      <c r="B11" s="14">
        <v>20</v>
      </c>
      <c r="C11" s="14">
        <v>33</v>
      </c>
      <c r="D11" s="14">
        <v>45</v>
      </c>
      <c r="F11" s="15"/>
      <c r="M11" s="14"/>
      <c r="N11" s="14"/>
      <c r="O11" s="14"/>
      <c r="P11" s="14"/>
      <c r="X11" s="16"/>
      <c r="Y11" s="16"/>
      <c r="Z11" s="16"/>
      <c r="AA11" s="16"/>
      <c r="AB11" s="16"/>
      <c r="AC11" s="16"/>
      <c r="AE11" s="16"/>
      <c r="AF11" s="16"/>
      <c r="AG11" s="16"/>
      <c r="AH11" s="16"/>
      <c r="AI11" s="16"/>
      <c r="AJ11" s="16"/>
    </row>
    <row r="12" spans="1:36" x14ac:dyDescent="0.25">
      <c r="A12">
        <f t="shared" si="0"/>
        <v>1983</v>
      </c>
      <c r="B12" s="14">
        <v>20</v>
      </c>
      <c r="C12" s="14">
        <v>33</v>
      </c>
      <c r="D12" s="14">
        <v>45</v>
      </c>
      <c r="F12" s="15"/>
      <c r="M12" s="14"/>
      <c r="N12" s="14"/>
      <c r="O12" s="14"/>
      <c r="P12" s="14"/>
      <c r="X12" s="16"/>
      <c r="Y12" s="16"/>
      <c r="Z12" s="16"/>
      <c r="AA12" s="16"/>
      <c r="AB12" s="16"/>
      <c r="AC12" s="16"/>
      <c r="AE12" s="16"/>
      <c r="AF12" s="16"/>
      <c r="AG12" s="16"/>
      <c r="AH12" s="16"/>
      <c r="AI12" s="16"/>
      <c r="AJ12" s="16"/>
    </row>
    <row r="13" spans="1:36" x14ac:dyDescent="0.25">
      <c r="A13">
        <f t="shared" si="0"/>
        <v>1984</v>
      </c>
      <c r="B13" s="14">
        <v>18</v>
      </c>
      <c r="C13" s="14">
        <v>33</v>
      </c>
      <c r="D13" s="14">
        <v>45</v>
      </c>
      <c r="F13" s="15"/>
      <c r="M13" s="14"/>
      <c r="N13" s="14"/>
      <c r="O13" s="14"/>
      <c r="P13" s="14"/>
      <c r="X13" s="16"/>
      <c r="Y13" s="16"/>
      <c r="Z13" s="16"/>
      <c r="AA13" s="16"/>
      <c r="AB13" s="16"/>
      <c r="AC13" s="16"/>
      <c r="AE13" s="16"/>
      <c r="AF13" s="16"/>
      <c r="AG13" s="16"/>
      <c r="AH13" s="16"/>
      <c r="AI13" s="16"/>
      <c r="AJ13" s="16"/>
    </row>
    <row r="14" spans="1:36" x14ac:dyDescent="0.25">
      <c r="A14">
        <f t="shared" si="0"/>
        <v>1985</v>
      </c>
      <c r="B14" s="14">
        <v>18</v>
      </c>
      <c r="C14" s="14">
        <v>33</v>
      </c>
      <c r="D14" s="14">
        <v>45</v>
      </c>
      <c r="F14" s="15"/>
      <c r="M14" s="14"/>
      <c r="N14" s="14"/>
      <c r="O14" s="14"/>
      <c r="P14" s="14"/>
      <c r="X14" s="16"/>
      <c r="Y14" s="16"/>
      <c r="Z14" s="16"/>
      <c r="AA14" s="16"/>
      <c r="AB14" s="16"/>
      <c r="AC14" s="16"/>
      <c r="AE14" s="16"/>
      <c r="AF14" s="16"/>
      <c r="AG14" s="16"/>
      <c r="AH14" s="16"/>
      <c r="AI14" s="16"/>
      <c r="AJ14" s="16"/>
    </row>
    <row r="15" spans="1:36" x14ac:dyDescent="0.25">
      <c r="A15">
        <v>1986</v>
      </c>
      <c r="B15" s="14">
        <v>18</v>
      </c>
      <c r="C15" s="14">
        <v>33</v>
      </c>
      <c r="D15" s="14">
        <v>45</v>
      </c>
    </row>
    <row r="16" spans="1:36" x14ac:dyDescent="0.25">
      <c r="A16">
        <f t="shared" ref="A16:A50" si="1">+A15+1</f>
        <v>1987</v>
      </c>
      <c r="B16" s="14">
        <v>18</v>
      </c>
      <c r="C16" s="14">
        <v>33</v>
      </c>
      <c r="D16" s="14">
        <v>45</v>
      </c>
    </row>
    <row r="17" spans="1:36" x14ac:dyDescent="0.25">
      <c r="A17">
        <f t="shared" si="1"/>
        <v>1988</v>
      </c>
      <c r="B17" s="14">
        <v>18</v>
      </c>
      <c r="C17" s="14">
        <v>33</v>
      </c>
      <c r="D17" s="14">
        <v>45</v>
      </c>
    </row>
    <row r="18" spans="1:36" x14ac:dyDescent="0.25">
      <c r="A18">
        <f t="shared" si="1"/>
        <v>1989</v>
      </c>
      <c r="B18" s="14">
        <v>15</v>
      </c>
      <c r="C18" s="14">
        <v>20</v>
      </c>
      <c r="D18" s="14">
        <v>35</v>
      </c>
    </row>
    <row r="19" spans="1:36" x14ac:dyDescent="0.25">
      <c r="A19">
        <f t="shared" si="1"/>
        <v>1990</v>
      </c>
      <c r="B19" s="14">
        <v>13</v>
      </c>
      <c r="C19" s="14">
        <v>20</v>
      </c>
      <c r="D19" s="14">
        <v>30</v>
      </c>
      <c r="H19" s="14">
        <v>100</v>
      </c>
      <c r="O19" s="17">
        <v>-45384.615555435012</v>
      </c>
    </row>
    <row r="20" spans="1:36" x14ac:dyDescent="0.25">
      <c r="A20">
        <f t="shared" si="1"/>
        <v>1991</v>
      </c>
      <c r="B20" s="14">
        <v>16</v>
      </c>
      <c r="C20" s="14">
        <v>20</v>
      </c>
      <c r="D20" s="14">
        <v>30</v>
      </c>
      <c r="O20" s="17">
        <v>-21080.357127838361</v>
      </c>
    </row>
    <row r="21" spans="1:36" x14ac:dyDescent="0.25">
      <c r="A21">
        <f t="shared" si="1"/>
        <v>1992</v>
      </c>
      <c r="B21" s="14">
        <v>18</v>
      </c>
      <c r="C21" s="14">
        <v>30</v>
      </c>
      <c r="D21" s="14">
        <v>30</v>
      </c>
      <c r="K21" s="18"/>
      <c r="L21" s="18"/>
      <c r="O21" s="17">
        <v>2603.4905869793729</v>
      </c>
    </row>
    <row r="22" spans="1:36" x14ac:dyDescent="0.25">
      <c r="A22">
        <f t="shared" si="1"/>
        <v>1993</v>
      </c>
      <c r="B22" s="14">
        <v>18</v>
      </c>
      <c r="C22" s="14">
        <v>30</v>
      </c>
      <c r="D22" s="14">
        <v>30</v>
      </c>
      <c r="K22" s="18"/>
      <c r="L22" s="18"/>
      <c r="O22" s="17">
        <v>12707.752995492658</v>
      </c>
    </row>
    <row r="23" spans="1:36" x14ac:dyDescent="0.25">
      <c r="A23">
        <f t="shared" si="1"/>
        <v>1994</v>
      </c>
      <c r="B23" s="14">
        <v>18</v>
      </c>
      <c r="C23" s="14">
        <v>30</v>
      </c>
      <c r="D23" s="14">
        <v>30</v>
      </c>
      <c r="K23" s="18">
        <v>3.5</v>
      </c>
      <c r="L23" s="18"/>
      <c r="O23" s="17">
        <v>24883.964379949961</v>
      </c>
    </row>
    <row r="24" spans="1:36" x14ac:dyDescent="0.25">
      <c r="A24">
        <f t="shared" si="1"/>
        <v>1995</v>
      </c>
      <c r="B24" s="14">
        <v>21</v>
      </c>
      <c r="C24" s="14">
        <v>30</v>
      </c>
      <c r="D24" s="14">
        <v>30</v>
      </c>
      <c r="H24" s="14">
        <v>100</v>
      </c>
      <c r="K24" s="18">
        <v>3.5</v>
      </c>
      <c r="L24" s="18"/>
      <c r="O24" s="17">
        <v>1175.9338981760666</v>
      </c>
    </row>
    <row r="25" spans="1:36" x14ac:dyDescent="0.25">
      <c r="A25">
        <f t="shared" si="1"/>
        <v>1996</v>
      </c>
      <c r="B25" s="14">
        <v>21</v>
      </c>
      <c r="C25" s="14">
        <v>33</v>
      </c>
      <c r="D25" s="14">
        <v>30</v>
      </c>
      <c r="K25" s="18">
        <v>3</v>
      </c>
      <c r="L25" s="18"/>
      <c r="O25" s="17">
        <v>12938.190601392242</v>
      </c>
    </row>
    <row r="26" spans="1:36" x14ac:dyDescent="0.25">
      <c r="A26">
        <f t="shared" si="1"/>
        <v>1997</v>
      </c>
      <c r="B26" s="14">
        <v>21</v>
      </c>
      <c r="C26" s="14">
        <v>33</v>
      </c>
      <c r="D26" s="14">
        <v>33</v>
      </c>
      <c r="F26" s="19">
        <f t="shared" ref="F26:F48" si="2">+X26*AE26+Y26*AF26+Z26*AG26+AA26*AH26+AB26*AI26+AC26*AJ26</f>
        <v>1.8104571362103061</v>
      </c>
      <c r="G26" s="20" t="e" cm="1">
        <f t="array" aca="1" ref="G26" ca="1">+[1]!hp(F26:F49,100)</f>
        <v>#NAME?</v>
      </c>
      <c r="I26" s="21" t="e">
        <f ca="1">+F26-G26</f>
        <v>#NAME?</v>
      </c>
      <c r="K26" s="18">
        <v>3</v>
      </c>
      <c r="L26" s="18"/>
      <c r="O26" s="17">
        <v>38901.927996858256</v>
      </c>
      <c r="X26" s="20">
        <v>3.5000000000000004</v>
      </c>
      <c r="Y26" s="20">
        <v>3.5000000000000004</v>
      </c>
      <c r="Z26" s="20">
        <v>0</v>
      </c>
      <c r="AA26" s="20">
        <v>0</v>
      </c>
      <c r="AB26" s="20">
        <v>0</v>
      </c>
      <c r="AC26" s="20">
        <v>0</v>
      </c>
      <c r="AE26" s="22">
        <v>0.37606141677329302</v>
      </c>
      <c r="AF26" s="22">
        <v>0.14121205071536583</v>
      </c>
      <c r="AG26" s="22">
        <v>0.1818076073048738</v>
      </c>
      <c r="AH26" s="22">
        <v>0.15947423519832499</v>
      </c>
      <c r="AI26" s="22">
        <v>0.10736303361637781</v>
      </c>
      <c r="AJ26" s="22">
        <v>3.4081656391764567E-2</v>
      </c>
    </row>
    <row r="27" spans="1:36" x14ac:dyDescent="0.25">
      <c r="A27">
        <f t="shared" si="1"/>
        <v>1998</v>
      </c>
      <c r="B27" s="14">
        <v>21</v>
      </c>
      <c r="C27" s="14">
        <v>35</v>
      </c>
      <c r="D27" s="14">
        <v>33</v>
      </c>
      <c r="F27" s="19">
        <f t="shared" si="2"/>
        <v>1.993974571586512</v>
      </c>
      <c r="G27" s="20"/>
      <c r="I27" s="21">
        <f t="shared" ref="I27:I49" si="3">+F27-G27</f>
        <v>1.993974571586512</v>
      </c>
      <c r="J27" s="23">
        <f>F27-F26</f>
        <v>0.18351743537620591</v>
      </c>
      <c r="K27" s="18">
        <v>3</v>
      </c>
      <c r="L27" s="18"/>
      <c r="O27" s="17">
        <v>48708.354576982325</v>
      </c>
      <c r="X27" s="20">
        <v>3.5000000000000004</v>
      </c>
      <c r="Y27" s="20">
        <v>3.5000000000000004</v>
      </c>
      <c r="Z27" s="20">
        <v>0</v>
      </c>
      <c r="AA27" s="20">
        <v>0</v>
      </c>
      <c r="AB27" s="20">
        <v>0</v>
      </c>
      <c r="AC27" s="20">
        <v>0</v>
      </c>
      <c r="AE27" s="22">
        <v>0.42775013819789937</v>
      </c>
      <c r="AF27" s="22">
        <v>0.14195688225538972</v>
      </c>
      <c r="AG27" s="22">
        <v>0.16362631288004423</v>
      </c>
      <c r="AH27" s="22">
        <v>0.15124378109452735</v>
      </c>
      <c r="AI27" s="22">
        <v>8.0486456605859596E-2</v>
      </c>
      <c r="AJ27" s="22">
        <v>3.4936428966279715E-2</v>
      </c>
    </row>
    <row r="28" spans="1:36" x14ac:dyDescent="0.25">
      <c r="A28">
        <f t="shared" si="1"/>
        <v>1999</v>
      </c>
      <c r="B28" s="14">
        <v>21</v>
      </c>
      <c r="C28" s="14">
        <v>35</v>
      </c>
      <c r="D28" s="14">
        <v>35</v>
      </c>
      <c r="F28" s="19">
        <f t="shared" si="2"/>
        <v>2.1311308767471413</v>
      </c>
      <c r="G28" s="20"/>
      <c r="H28" s="14">
        <v>100</v>
      </c>
      <c r="I28" s="21">
        <f t="shared" si="3"/>
        <v>2.1311308767471413</v>
      </c>
      <c r="J28" s="23">
        <f t="shared" ref="J28:J49" si="4">F28-F27</f>
        <v>0.13715630516062927</v>
      </c>
      <c r="K28" s="18">
        <v>3</v>
      </c>
      <c r="L28" s="18">
        <v>3</v>
      </c>
      <c r="O28" s="17">
        <v>22969.727793800412</v>
      </c>
      <c r="X28" s="20">
        <v>3.5000000000000004</v>
      </c>
      <c r="Y28" s="20">
        <v>3.5000000000000004</v>
      </c>
      <c r="Z28" s="20">
        <v>0</v>
      </c>
      <c r="AA28" s="20">
        <v>0</v>
      </c>
      <c r="AB28" s="20">
        <v>0</v>
      </c>
      <c r="AC28" s="20">
        <v>0</v>
      </c>
      <c r="AE28" s="22">
        <v>0.45298602287166456</v>
      </c>
      <c r="AF28" s="22">
        <v>0.15590851334180433</v>
      </c>
      <c r="AG28" s="22">
        <v>0.14307496823379923</v>
      </c>
      <c r="AH28" s="22">
        <v>0.10648030495552732</v>
      </c>
      <c r="AI28" s="22">
        <v>9.3392630241423122E-2</v>
      </c>
      <c r="AJ28" s="22">
        <v>4.8157560355781448E-2</v>
      </c>
    </row>
    <row r="29" spans="1:36" x14ac:dyDescent="0.25">
      <c r="A29">
        <f t="shared" si="1"/>
        <v>2000</v>
      </c>
      <c r="B29" s="14">
        <v>21</v>
      </c>
      <c r="C29" s="14">
        <v>35</v>
      </c>
      <c r="D29" s="14">
        <v>35</v>
      </c>
      <c r="F29" s="19">
        <f t="shared" si="2"/>
        <v>2.0191473540711371</v>
      </c>
      <c r="G29" s="20"/>
      <c r="H29" s="14">
        <v>100</v>
      </c>
      <c r="I29" s="21">
        <f t="shared" si="3"/>
        <v>2.0191473540711371</v>
      </c>
      <c r="J29" s="23">
        <f t="shared" si="4"/>
        <v>-0.1119835226760042</v>
      </c>
      <c r="K29" s="18">
        <v>3</v>
      </c>
      <c r="L29" s="18">
        <v>3</v>
      </c>
      <c r="O29" s="17">
        <v>10537.706953029206</v>
      </c>
      <c r="X29" s="20">
        <v>3.5000000000000004</v>
      </c>
      <c r="Y29" s="20">
        <v>3.5000000000000004</v>
      </c>
      <c r="Z29" s="20">
        <v>0</v>
      </c>
      <c r="AA29" s="20">
        <v>0</v>
      </c>
      <c r="AB29" s="20">
        <v>0</v>
      </c>
      <c r="AC29" s="20">
        <v>0</v>
      </c>
      <c r="AE29" s="22">
        <v>0.4820919568719792</v>
      </c>
      <c r="AF29" s="22">
        <v>9.480728714834552E-2</v>
      </c>
      <c r="AG29" s="22">
        <v>0.16718304622629818</v>
      </c>
      <c r="AH29" s="22">
        <v>0.12926013136695996</v>
      </c>
      <c r="AI29" s="22">
        <v>8.6627834923782371E-2</v>
      </c>
      <c r="AJ29" s="22">
        <v>4.0029743462634777E-2</v>
      </c>
    </row>
    <row r="30" spans="1:36" x14ac:dyDescent="0.25">
      <c r="A30">
        <f t="shared" si="1"/>
        <v>2001</v>
      </c>
      <c r="B30" s="14">
        <v>21</v>
      </c>
      <c r="C30" s="14">
        <v>35</v>
      </c>
      <c r="D30" s="14">
        <v>35</v>
      </c>
      <c r="E30" s="14">
        <v>1.2</v>
      </c>
      <c r="F30" s="19">
        <f t="shared" si="2"/>
        <v>2.2303629962364941</v>
      </c>
      <c r="G30" s="20"/>
      <c r="H30" s="14">
        <v>100</v>
      </c>
      <c r="I30" s="21">
        <f t="shared" si="3"/>
        <v>2.2303629962364941</v>
      </c>
      <c r="J30" s="23">
        <f t="shared" si="4"/>
        <v>0.21121564216535704</v>
      </c>
      <c r="K30" s="18">
        <v>3</v>
      </c>
      <c r="L30" s="18">
        <v>3</v>
      </c>
      <c r="O30" s="17">
        <v>-19750.201910482429</v>
      </c>
      <c r="X30" s="20">
        <v>3.5000000000000004</v>
      </c>
      <c r="Y30" s="20">
        <v>3.5000000000000004</v>
      </c>
      <c r="Z30" s="20">
        <v>0</v>
      </c>
      <c r="AA30" s="20">
        <v>0</v>
      </c>
      <c r="AB30" s="20">
        <v>0</v>
      </c>
      <c r="AC30" s="20">
        <v>0</v>
      </c>
      <c r="AE30" s="22">
        <v>0.5707174942333374</v>
      </c>
      <c r="AF30" s="22">
        <v>6.6529076119946587E-2</v>
      </c>
      <c r="AG30" s="22">
        <v>0.17348549229088261</v>
      </c>
      <c r="AH30" s="22">
        <v>0.1228602646594634</v>
      </c>
      <c r="AI30" s="22">
        <v>3.1807696977054753E-2</v>
      </c>
      <c r="AJ30" s="22">
        <v>3.4599975719315286E-2</v>
      </c>
    </row>
    <row r="31" spans="1:36" x14ac:dyDescent="0.25">
      <c r="A31">
        <f t="shared" si="1"/>
        <v>2002</v>
      </c>
      <c r="B31" s="14">
        <v>21</v>
      </c>
      <c r="C31" s="14">
        <v>35</v>
      </c>
      <c r="D31" s="14">
        <v>35</v>
      </c>
      <c r="E31" s="14">
        <v>1.2</v>
      </c>
      <c r="F31" s="19">
        <f t="shared" si="2"/>
        <v>16.767122500574576</v>
      </c>
      <c r="G31" s="20"/>
      <c r="H31" s="14">
        <v>100</v>
      </c>
      <c r="I31" s="21">
        <f t="shared" si="3"/>
        <v>16.767122500574576</v>
      </c>
      <c r="J31" s="23">
        <f t="shared" si="4"/>
        <v>14.536759504338082</v>
      </c>
      <c r="K31" s="18">
        <v>3</v>
      </c>
      <c r="L31" s="18">
        <v>3</v>
      </c>
      <c r="O31" s="17">
        <v>-82699.332060778979</v>
      </c>
      <c r="X31" s="20">
        <v>19</v>
      </c>
      <c r="Y31" s="20">
        <v>19.3</v>
      </c>
      <c r="Z31" s="20">
        <v>15</v>
      </c>
      <c r="AA31" s="20">
        <v>15</v>
      </c>
      <c r="AB31" s="20">
        <v>5</v>
      </c>
      <c r="AC31" s="20">
        <v>5</v>
      </c>
      <c r="AE31" s="22">
        <v>0.57860262008733621</v>
      </c>
      <c r="AF31" s="22">
        <v>8.3314180648126873E-2</v>
      </c>
      <c r="AG31" s="22">
        <v>0.13916341071018157</v>
      </c>
      <c r="AH31" s="22">
        <v>0.10836589289818432</v>
      </c>
      <c r="AI31" s="22">
        <v>5.5734313950815906E-2</v>
      </c>
      <c r="AJ31" s="22">
        <v>3.4819581705355089E-2</v>
      </c>
    </row>
    <row r="32" spans="1:36" x14ac:dyDescent="0.25">
      <c r="A32">
        <f t="shared" si="1"/>
        <v>2003</v>
      </c>
      <c r="B32" s="14">
        <v>21</v>
      </c>
      <c r="C32" s="14">
        <v>35</v>
      </c>
      <c r="D32" s="14">
        <v>35</v>
      </c>
      <c r="E32" s="14">
        <v>1.2</v>
      </c>
      <c r="F32" s="19">
        <f t="shared" si="2"/>
        <v>21.277952120505692</v>
      </c>
      <c r="G32" s="20"/>
      <c r="I32" s="21">
        <f t="shared" si="3"/>
        <v>21.277952120505692</v>
      </c>
      <c r="J32" s="23">
        <f t="shared" si="4"/>
        <v>4.5108296199311155</v>
      </c>
      <c r="K32" s="18">
        <v>3</v>
      </c>
      <c r="L32" s="24">
        <v>3</v>
      </c>
      <c r="O32" s="17">
        <v>-61994.85393895139</v>
      </c>
      <c r="X32" s="20">
        <v>23.5</v>
      </c>
      <c r="Y32" s="20">
        <v>23.5</v>
      </c>
      <c r="Z32" s="20">
        <v>20</v>
      </c>
      <c r="AA32" s="20">
        <v>20</v>
      </c>
      <c r="AB32" s="20">
        <v>5</v>
      </c>
      <c r="AC32" s="20">
        <v>5</v>
      </c>
      <c r="AE32" s="22">
        <v>0.64511790549627901</v>
      </c>
      <c r="AF32" s="22">
        <v>6.3928987716309518E-2</v>
      </c>
      <c r="AG32" s="22">
        <v>9.7372904151349415E-2</v>
      </c>
      <c r="AH32" s="22">
        <v>0.11333273558683762</v>
      </c>
      <c r="AI32" s="22">
        <v>5.5680086075495384E-2</v>
      </c>
      <c r="AJ32" s="22">
        <v>2.4567380973729042E-2</v>
      </c>
    </row>
    <row r="33" spans="1:36" x14ac:dyDescent="0.25">
      <c r="A33">
        <f t="shared" si="1"/>
        <v>2004</v>
      </c>
      <c r="B33" s="14">
        <v>21</v>
      </c>
      <c r="C33" s="14">
        <v>35</v>
      </c>
      <c r="D33" s="14">
        <v>35</v>
      </c>
      <c r="E33" s="14">
        <v>1.2</v>
      </c>
      <c r="F33" s="19">
        <f t="shared" si="2"/>
        <v>20.423732828043587</v>
      </c>
      <c r="G33" s="20"/>
      <c r="I33" s="21">
        <f t="shared" si="3"/>
        <v>20.423732828043587</v>
      </c>
      <c r="J33" s="23">
        <f t="shared" si="4"/>
        <v>-0.85421929246210482</v>
      </c>
      <c r="K33" s="18">
        <v>3</v>
      </c>
      <c r="L33" s="24">
        <v>3</v>
      </c>
      <c r="O33" s="17">
        <v>-40063.806486693851</v>
      </c>
      <c r="Q33" s="17"/>
      <c r="R33" s="17"/>
      <c r="S33" s="17"/>
      <c r="T33" s="17"/>
      <c r="U33" s="17"/>
      <c r="V33" s="17"/>
      <c r="X33" s="20">
        <v>23.5</v>
      </c>
      <c r="Y33" s="20">
        <v>23.5</v>
      </c>
      <c r="Z33" s="20">
        <v>20</v>
      </c>
      <c r="AA33" s="20">
        <v>20</v>
      </c>
      <c r="AB33" s="20">
        <v>5</v>
      </c>
      <c r="AC33" s="20">
        <v>5</v>
      </c>
      <c r="AE33" s="22">
        <v>0.60705826622453818</v>
      </c>
      <c r="AF33" s="22">
        <v>5.2344860255802934E-2</v>
      </c>
      <c r="AG33" s="22">
        <v>0.11850623717037739</v>
      </c>
      <c r="AH33" s="22">
        <v>9.6478762040107371E-2</v>
      </c>
      <c r="AI33" s="22">
        <v>8.3846518237801995E-2</v>
      </c>
      <c r="AJ33" s="22">
        <v>4.1765356071372176E-2</v>
      </c>
    </row>
    <row r="34" spans="1:36" x14ac:dyDescent="0.25">
      <c r="A34">
        <f t="shared" si="1"/>
        <v>2005</v>
      </c>
      <c r="B34" s="14">
        <v>21</v>
      </c>
      <c r="C34" s="14">
        <v>35</v>
      </c>
      <c r="D34" s="14">
        <v>35</v>
      </c>
      <c r="E34" s="14">
        <v>1.2</v>
      </c>
      <c r="F34" s="19">
        <f t="shared" si="2"/>
        <v>20.573170731707314</v>
      </c>
      <c r="G34" s="20"/>
      <c r="I34" s="21">
        <f t="shared" si="3"/>
        <v>20.573170731707314</v>
      </c>
      <c r="J34" s="23">
        <f t="shared" si="4"/>
        <v>0.14943790366372767</v>
      </c>
      <c r="K34" s="18">
        <v>3</v>
      </c>
      <c r="L34" s="18">
        <v>3</v>
      </c>
      <c r="O34" s="17">
        <v>-17978.865726834978</v>
      </c>
      <c r="Q34" s="17"/>
      <c r="R34" s="17"/>
      <c r="S34" s="17"/>
      <c r="T34" s="17"/>
      <c r="U34" s="17"/>
      <c r="V34" s="25"/>
      <c r="X34" s="20">
        <v>23.5</v>
      </c>
      <c r="Y34" s="20">
        <v>23.5</v>
      </c>
      <c r="Z34" s="20">
        <v>20</v>
      </c>
      <c r="AA34" s="20">
        <v>20</v>
      </c>
      <c r="AB34" s="20">
        <v>5</v>
      </c>
      <c r="AC34" s="20">
        <v>15</v>
      </c>
      <c r="AE34" s="22">
        <v>0.59485094850948506</v>
      </c>
      <c r="AF34" s="22">
        <v>5.9977178719155616E-2</v>
      </c>
      <c r="AG34" s="22">
        <v>0.10183996576807873</v>
      </c>
      <c r="AH34" s="22">
        <v>9.9843103694194843E-2</v>
      </c>
      <c r="AI34" s="22">
        <v>0.10012836970474968</v>
      </c>
      <c r="AJ34" s="22">
        <v>4.3360433604336043E-2</v>
      </c>
    </row>
    <row r="35" spans="1:36" x14ac:dyDescent="0.25">
      <c r="A35">
        <f t="shared" si="1"/>
        <v>2006</v>
      </c>
      <c r="B35" s="14">
        <v>21</v>
      </c>
      <c r="C35" s="14">
        <v>35</v>
      </c>
      <c r="D35" s="14">
        <v>35</v>
      </c>
      <c r="E35" s="14">
        <v>1.2</v>
      </c>
      <c r="F35" s="19">
        <f t="shared" si="2"/>
        <v>21.057108222775945</v>
      </c>
      <c r="G35" s="20"/>
      <c r="I35" s="21">
        <f t="shared" si="3"/>
        <v>21.057108222775945</v>
      </c>
      <c r="J35" s="23">
        <f t="shared" si="4"/>
        <v>0.48393749106863027</v>
      </c>
      <c r="K35" s="18">
        <v>3</v>
      </c>
      <c r="L35" s="24">
        <v>3</v>
      </c>
      <c r="O35" s="17">
        <v>1993.161861172528</v>
      </c>
      <c r="Q35" s="25"/>
      <c r="R35" s="25"/>
      <c r="S35" s="25"/>
      <c r="T35" s="25"/>
      <c r="U35" s="25"/>
      <c r="V35" s="25"/>
      <c r="X35" s="20">
        <v>23.5</v>
      </c>
      <c r="Y35" s="20">
        <v>23.5</v>
      </c>
      <c r="Z35" s="20">
        <v>20</v>
      </c>
      <c r="AA35" s="20">
        <v>20</v>
      </c>
      <c r="AB35" s="20">
        <v>15</v>
      </c>
      <c r="AC35" s="20">
        <v>5</v>
      </c>
      <c r="AE35" s="22">
        <v>0.60145464341033061</v>
      </c>
      <c r="AF35" s="22">
        <v>5.461647248972995E-2</v>
      </c>
      <c r="AG35" s="22">
        <v>0.11293689810761667</v>
      </c>
      <c r="AH35" s="22">
        <v>8.7413293824499971E-2</v>
      </c>
      <c r="AI35" s="22">
        <v>9.1453969964307366E-2</v>
      </c>
      <c r="AJ35" s="22">
        <v>5.212472220351539E-2</v>
      </c>
    </row>
    <row r="36" spans="1:36" x14ac:dyDescent="0.25">
      <c r="A36">
        <f t="shared" si="1"/>
        <v>2007</v>
      </c>
      <c r="B36" s="14">
        <v>21</v>
      </c>
      <c r="C36" s="14">
        <v>35</v>
      </c>
      <c r="D36" s="14">
        <v>35</v>
      </c>
      <c r="E36" s="14">
        <v>1.2</v>
      </c>
      <c r="F36" s="19">
        <f t="shared" si="2"/>
        <v>24.439074004153294</v>
      </c>
      <c r="G36" s="20"/>
      <c r="I36" s="21">
        <f t="shared" si="3"/>
        <v>24.439074004153294</v>
      </c>
      <c r="J36" s="23">
        <f t="shared" si="4"/>
        <v>3.3819657813773496</v>
      </c>
      <c r="K36" s="18">
        <v>3</v>
      </c>
      <c r="L36" s="24">
        <v>3</v>
      </c>
      <c r="O36" s="17">
        <v>30326.059768370353</v>
      </c>
      <c r="Q36" s="26"/>
      <c r="R36" s="26"/>
      <c r="S36" s="26"/>
      <c r="T36" s="26"/>
      <c r="U36" s="26"/>
      <c r="V36" s="26"/>
      <c r="X36" s="20">
        <v>27.500000000000004</v>
      </c>
      <c r="Y36" s="20">
        <v>27.399999999999995</v>
      </c>
      <c r="Z36" s="20">
        <v>20.5</v>
      </c>
      <c r="AA36" s="20">
        <v>21</v>
      </c>
      <c r="AB36" s="20">
        <v>15</v>
      </c>
      <c r="AC36" s="20">
        <v>5</v>
      </c>
      <c r="AE36" s="22">
        <v>0.64210874079667735</v>
      </c>
      <c r="AF36" s="22">
        <v>3.6058146120445535E-2</v>
      </c>
      <c r="AG36" s="22">
        <v>0.1126109118368888</v>
      </c>
      <c r="AH36" s="22">
        <v>0.10836322446667926</v>
      </c>
      <c r="AI36" s="22">
        <v>7.046441381914291E-2</v>
      </c>
      <c r="AJ36" s="22">
        <v>3.0394562960166131E-2</v>
      </c>
    </row>
    <row r="37" spans="1:36" x14ac:dyDescent="0.25">
      <c r="A37">
        <f t="shared" si="1"/>
        <v>2008</v>
      </c>
      <c r="B37" s="14">
        <v>21</v>
      </c>
      <c r="C37" s="14">
        <v>35</v>
      </c>
      <c r="D37" s="14">
        <v>35</v>
      </c>
      <c r="E37" s="14">
        <v>1.2</v>
      </c>
      <c r="F37" s="19">
        <f t="shared" si="2"/>
        <v>35.610487840185293</v>
      </c>
      <c r="G37" s="20"/>
      <c r="I37" s="21">
        <f t="shared" si="3"/>
        <v>35.610487840185293</v>
      </c>
      <c r="J37" s="23">
        <f t="shared" si="4"/>
        <v>11.171413836031999</v>
      </c>
      <c r="K37" s="18">
        <v>4.5</v>
      </c>
      <c r="L37" s="24">
        <v>3</v>
      </c>
      <c r="O37" s="17">
        <v>33067.679541114136</v>
      </c>
      <c r="Q37" s="27"/>
      <c r="R37" s="27"/>
      <c r="S37" s="27"/>
      <c r="T37" s="27"/>
      <c r="U37" s="27"/>
      <c r="V37" s="27"/>
      <c r="X37" s="20">
        <v>44</v>
      </c>
      <c r="Y37" s="20">
        <v>32</v>
      </c>
      <c r="Z37" s="20">
        <v>26.5</v>
      </c>
      <c r="AA37" s="20">
        <v>23.5</v>
      </c>
      <c r="AB37" s="20">
        <v>15</v>
      </c>
      <c r="AC37" s="20">
        <v>5</v>
      </c>
      <c r="AE37" s="22">
        <v>0.60107845975680374</v>
      </c>
      <c r="AF37" s="22">
        <v>6.2572379849449911E-2</v>
      </c>
      <c r="AG37" s="22">
        <v>0.11374493341053851</v>
      </c>
      <c r="AH37" s="22">
        <v>0.13003039953676895</v>
      </c>
      <c r="AI37" s="22">
        <v>6.2789519397799656E-2</v>
      </c>
      <c r="AJ37" s="22">
        <v>2.9784308048639258E-2</v>
      </c>
    </row>
    <row r="38" spans="1:36" x14ac:dyDescent="0.25">
      <c r="A38">
        <f t="shared" si="1"/>
        <v>2009</v>
      </c>
      <c r="B38" s="14">
        <v>21</v>
      </c>
      <c r="C38" s="14">
        <v>35</v>
      </c>
      <c r="D38" s="14">
        <v>35</v>
      </c>
      <c r="E38" s="14">
        <v>1.2</v>
      </c>
      <c r="F38" s="19">
        <f t="shared" si="2"/>
        <v>29.605887162714637</v>
      </c>
      <c r="G38" s="20"/>
      <c r="H38" s="14">
        <v>100</v>
      </c>
      <c r="I38" s="21">
        <f t="shared" si="3"/>
        <v>29.605887162714637</v>
      </c>
      <c r="J38" s="23">
        <f t="shared" si="4"/>
        <v>-6.0046006774706555</v>
      </c>
      <c r="K38" s="18">
        <v>4.5</v>
      </c>
      <c r="L38" s="24">
        <v>3</v>
      </c>
      <c r="O38" s="17">
        <v>-26355.808926863479</v>
      </c>
      <c r="Q38" s="27"/>
      <c r="R38" s="27"/>
      <c r="S38" s="27"/>
      <c r="T38" s="27"/>
      <c r="U38" s="27"/>
      <c r="V38" s="27"/>
      <c r="X38" s="20">
        <v>35</v>
      </c>
      <c r="Y38" s="20">
        <v>32</v>
      </c>
      <c r="Z38" s="20">
        <v>23</v>
      </c>
      <c r="AA38" s="20">
        <v>20</v>
      </c>
      <c r="AB38" s="20">
        <v>15</v>
      </c>
      <c r="AC38" s="20">
        <v>0</v>
      </c>
      <c r="AE38" s="22">
        <v>0.6638389206868357</v>
      </c>
      <c r="AF38" s="22">
        <v>4.7730989370400656E-2</v>
      </c>
      <c r="AG38" s="22">
        <v>7.3078495502861815E-2</v>
      </c>
      <c r="AH38" s="22">
        <v>8.5803352412101394E-2</v>
      </c>
      <c r="AI38" s="22">
        <v>9.6484055600981194E-2</v>
      </c>
      <c r="AJ38" s="22">
        <v>3.3064186426819298E-2</v>
      </c>
    </row>
    <row r="39" spans="1:36" x14ac:dyDescent="0.25">
      <c r="A39">
        <f t="shared" si="1"/>
        <v>2010</v>
      </c>
      <c r="B39" s="14">
        <v>21</v>
      </c>
      <c r="C39" s="14">
        <v>35</v>
      </c>
      <c r="D39" s="14">
        <v>35</v>
      </c>
      <c r="E39" s="14">
        <v>1.2</v>
      </c>
      <c r="F39" s="19">
        <f t="shared" si="2"/>
        <v>29.972814284565267</v>
      </c>
      <c r="G39" s="20"/>
      <c r="I39" s="21">
        <f t="shared" si="3"/>
        <v>29.972814284565267</v>
      </c>
      <c r="J39" s="23">
        <f t="shared" si="4"/>
        <v>0.36692712185062959</v>
      </c>
      <c r="K39" s="14">
        <v>4.5</v>
      </c>
      <c r="L39" s="18">
        <v>3</v>
      </c>
      <c r="M39">
        <v>4</v>
      </c>
      <c r="N39">
        <v>30</v>
      </c>
      <c r="O39" s="17">
        <v>16019.61333669757</v>
      </c>
      <c r="Q39" s="27"/>
      <c r="R39" s="27"/>
      <c r="S39" s="27"/>
      <c r="T39" s="27"/>
      <c r="U39" s="27"/>
      <c r="V39" s="27"/>
      <c r="X39" s="20">
        <v>35</v>
      </c>
      <c r="Y39" s="20">
        <v>32</v>
      </c>
      <c r="Z39" s="20">
        <v>23</v>
      </c>
      <c r="AA39" s="20">
        <v>20</v>
      </c>
      <c r="AB39" s="20">
        <v>15</v>
      </c>
      <c r="AC39" s="20">
        <v>0</v>
      </c>
      <c r="AE39" s="22">
        <v>0.69641277246038769</v>
      </c>
      <c r="AF39" s="22">
        <v>2.8995415426687043E-2</v>
      </c>
      <c r="AG39" s="22">
        <v>5.4652939757098049E-2</v>
      </c>
      <c r="AH39" s="22">
        <v>0.12977559720099735</v>
      </c>
      <c r="AI39" s="22">
        <v>5.4532293090967583E-2</v>
      </c>
      <c r="AJ39" s="22">
        <v>3.5630982063862303E-2</v>
      </c>
    </row>
    <row r="40" spans="1:36" x14ac:dyDescent="0.25">
      <c r="A40">
        <f t="shared" si="1"/>
        <v>2011</v>
      </c>
      <c r="B40" s="14">
        <v>21</v>
      </c>
      <c r="C40" s="14">
        <v>35</v>
      </c>
      <c r="D40" s="14">
        <v>35</v>
      </c>
      <c r="E40" s="14">
        <v>1.2</v>
      </c>
      <c r="F40" s="19">
        <f t="shared" si="2"/>
        <v>28.999905544535753</v>
      </c>
      <c r="G40" s="20"/>
      <c r="I40" s="21">
        <f t="shared" si="3"/>
        <v>28.999905544535753</v>
      </c>
      <c r="J40" s="23">
        <f t="shared" si="4"/>
        <v>-0.97290874002951355</v>
      </c>
      <c r="K40" s="14">
        <v>4.5</v>
      </c>
      <c r="L40" s="18">
        <v>3</v>
      </c>
      <c r="M40">
        <v>4</v>
      </c>
      <c r="N40">
        <v>40</v>
      </c>
      <c r="O40" s="17">
        <v>39583.525005224976</v>
      </c>
      <c r="Q40" s="27"/>
      <c r="R40" s="27"/>
      <c r="S40" s="27"/>
      <c r="T40" s="27"/>
      <c r="U40" s="27"/>
      <c r="V40" s="27"/>
      <c r="X40" s="20">
        <v>35</v>
      </c>
      <c r="Y40" s="20">
        <v>32</v>
      </c>
      <c r="Z40" s="20">
        <v>23</v>
      </c>
      <c r="AA40" s="20">
        <v>20</v>
      </c>
      <c r="AB40" s="20">
        <v>15</v>
      </c>
      <c r="AC40" s="20">
        <v>0</v>
      </c>
      <c r="AE40" s="22">
        <v>0.62444507414753947</v>
      </c>
      <c r="AF40" s="22">
        <v>4.3040206542615159E-2</v>
      </c>
      <c r="AG40" s="22">
        <v>9.584081105758635E-2</v>
      </c>
      <c r="AH40" s="22">
        <v>0.14269072132489533</v>
      </c>
      <c r="AI40" s="22">
        <v>4.7259217279052926E-2</v>
      </c>
      <c r="AJ40" s="22">
        <v>4.6723969648310819E-2</v>
      </c>
    </row>
    <row r="41" spans="1:36" x14ac:dyDescent="0.25">
      <c r="A41">
        <f t="shared" si="1"/>
        <v>2012</v>
      </c>
      <c r="B41" s="14">
        <v>21</v>
      </c>
      <c r="C41" s="14">
        <v>35</v>
      </c>
      <c r="D41" s="14">
        <v>35</v>
      </c>
      <c r="E41" s="14">
        <v>1.2</v>
      </c>
      <c r="F41" s="19">
        <f t="shared" si="2"/>
        <v>28.533385224542286</v>
      </c>
      <c r="G41" s="20"/>
      <c r="H41" s="14">
        <v>100</v>
      </c>
      <c r="I41" s="21">
        <f t="shared" si="3"/>
        <v>28.533385224542286</v>
      </c>
      <c r="J41" s="23">
        <f t="shared" si="4"/>
        <v>-0.46652031999346733</v>
      </c>
      <c r="K41" s="18">
        <v>5</v>
      </c>
      <c r="L41" s="18">
        <v>3</v>
      </c>
      <c r="M41">
        <v>4</v>
      </c>
      <c r="N41">
        <v>40</v>
      </c>
      <c r="O41" s="17">
        <v>18751.639935827232</v>
      </c>
      <c r="Q41" s="27"/>
      <c r="R41" s="27"/>
      <c r="S41" s="27"/>
      <c r="T41" s="27"/>
      <c r="U41" s="27"/>
      <c r="V41" s="27"/>
      <c r="X41" s="20">
        <v>35</v>
      </c>
      <c r="Y41" s="20">
        <v>32</v>
      </c>
      <c r="Z41" s="20">
        <v>23</v>
      </c>
      <c r="AA41" s="20">
        <v>20</v>
      </c>
      <c r="AB41" s="20">
        <v>15</v>
      </c>
      <c r="AC41" s="20">
        <v>0</v>
      </c>
      <c r="AE41" s="22">
        <v>0.58753257301431516</v>
      </c>
      <c r="AF41" s="22">
        <v>3.8850722528681172E-2</v>
      </c>
      <c r="AG41" s="22">
        <v>0.11841348268976953</v>
      </c>
      <c r="AH41" s="22">
        <v>0.16758604352093134</v>
      </c>
      <c r="AI41" s="22">
        <v>4.3419405056008664E-2</v>
      </c>
      <c r="AJ41" s="22">
        <v>4.4197773190294089E-2</v>
      </c>
    </row>
    <row r="42" spans="1:36" x14ac:dyDescent="0.25">
      <c r="A42">
        <f t="shared" si="1"/>
        <v>2013</v>
      </c>
      <c r="B42" s="14">
        <v>21</v>
      </c>
      <c r="C42" s="14">
        <v>35</v>
      </c>
      <c r="D42" s="14">
        <v>35</v>
      </c>
      <c r="E42" s="14">
        <v>1.2</v>
      </c>
      <c r="F42" s="19">
        <f t="shared" si="2"/>
        <v>28.859560935576528</v>
      </c>
      <c r="G42" s="20"/>
      <c r="I42" s="21">
        <f t="shared" si="3"/>
        <v>28.859560935576528</v>
      </c>
      <c r="J42" s="23">
        <f t="shared" si="4"/>
        <v>0.32617571103424225</v>
      </c>
      <c r="K42" s="18">
        <v>5</v>
      </c>
      <c r="L42" s="18">
        <v>3</v>
      </c>
      <c r="M42">
        <v>4</v>
      </c>
      <c r="N42">
        <v>38</v>
      </c>
      <c r="O42" s="17">
        <v>25474.726171869086</v>
      </c>
      <c r="Q42" s="27"/>
      <c r="R42" s="27"/>
      <c r="S42" s="27"/>
      <c r="T42" s="27"/>
      <c r="U42" s="27"/>
      <c r="V42" s="27"/>
      <c r="X42" s="20">
        <v>35</v>
      </c>
      <c r="Y42" s="20">
        <v>32</v>
      </c>
      <c r="Z42" s="20">
        <v>23</v>
      </c>
      <c r="AA42" s="20">
        <v>20</v>
      </c>
      <c r="AB42" s="20">
        <v>15</v>
      </c>
      <c r="AC42" s="20">
        <v>0</v>
      </c>
      <c r="AE42" s="22">
        <v>0.64423471481329508</v>
      </c>
      <c r="AF42" s="22">
        <v>2.5475311174941867E-2</v>
      </c>
      <c r="AG42" s="22">
        <v>3.4981534673779235E-2</v>
      </c>
      <c r="AH42" s="22">
        <v>0.20216112706880043</v>
      </c>
      <c r="AI42" s="22">
        <v>4.3222541376008755E-2</v>
      </c>
      <c r="AJ42" s="22">
        <v>4.9924770893174666E-2</v>
      </c>
    </row>
    <row r="43" spans="1:36" x14ac:dyDescent="0.25">
      <c r="A43">
        <f t="shared" si="1"/>
        <v>2014</v>
      </c>
      <c r="B43" s="14">
        <v>21</v>
      </c>
      <c r="C43" s="14">
        <v>35</v>
      </c>
      <c r="D43" s="14">
        <v>35</v>
      </c>
      <c r="E43" s="14">
        <v>1.2</v>
      </c>
      <c r="F43" s="19">
        <f t="shared" si="2"/>
        <v>29.823538197296696</v>
      </c>
      <c r="G43" s="20"/>
      <c r="H43" s="14">
        <v>100</v>
      </c>
      <c r="I43" s="21">
        <f t="shared" si="3"/>
        <v>29.823538197296696</v>
      </c>
      <c r="J43" s="23">
        <f t="shared" si="4"/>
        <v>0.96397726172016718</v>
      </c>
      <c r="K43" s="18">
        <v>5</v>
      </c>
      <c r="L43" s="18">
        <v>3</v>
      </c>
      <c r="M43">
        <v>4</v>
      </c>
      <c r="N43">
        <v>43</v>
      </c>
      <c r="O43" s="17">
        <v>506.88742254814133</v>
      </c>
      <c r="Q43" s="27"/>
      <c r="R43" s="27"/>
      <c r="S43" s="27"/>
      <c r="T43" s="27"/>
      <c r="U43" s="27"/>
      <c r="V43" s="27"/>
      <c r="X43" s="20">
        <v>35</v>
      </c>
      <c r="Y43" s="20">
        <v>32</v>
      </c>
      <c r="Z43" s="20">
        <v>23</v>
      </c>
      <c r="AA43" s="20">
        <v>20</v>
      </c>
      <c r="AB43" s="20">
        <v>15</v>
      </c>
      <c r="AC43" s="20">
        <v>0</v>
      </c>
      <c r="AE43" s="22">
        <v>0.71249346576058548</v>
      </c>
      <c r="AF43" s="22">
        <v>2.0946904637443059E-2</v>
      </c>
      <c r="AG43" s="22">
        <v>3.5620939436935256E-2</v>
      </c>
      <c r="AH43" s="22">
        <v>0.13393323874243895</v>
      </c>
      <c r="AI43" s="22">
        <v>4.7867971025315509E-2</v>
      </c>
      <c r="AJ43" s="22">
        <v>4.9137480397281753E-2</v>
      </c>
    </row>
    <row r="44" spans="1:36" x14ac:dyDescent="0.25">
      <c r="A44">
        <f t="shared" si="1"/>
        <v>2015</v>
      </c>
      <c r="B44" s="14">
        <v>21</v>
      </c>
      <c r="C44" s="14">
        <v>35</v>
      </c>
      <c r="D44" s="14">
        <v>35</v>
      </c>
      <c r="E44" s="14">
        <v>1.2</v>
      </c>
      <c r="F44" s="19">
        <f t="shared" si="2"/>
        <v>26.499128505144238</v>
      </c>
      <c r="G44" s="20"/>
      <c r="I44" s="21">
        <f t="shared" si="3"/>
        <v>26.499128505144238</v>
      </c>
      <c r="J44" s="23">
        <f t="shared" si="4"/>
        <v>-3.3244096921524573</v>
      </c>
      <c r="K44" s="18">
        <v>5</v>
      </c>
      <c r="L44" s="18">
        <v>3</v>
      </c>
      <c r="M44">
        <v>4</v>
      </c>
      <c r="N44">
        <v>49</v>
      </c>
      <c r="O44" s="17">
        <v>15890.714121618774</v>
      </c>
      <c r="Q44" s="27"/>
      <c r="R44" s="27"/>
      <c r="S44" s="27"/>
      <c r="T44" s="27"/>
      <c r="U44" s="27"/>
      <c r="V44" s="27"/>
      <c r="X44" s="20">
        <v>30</v>
      </c>
      <c r="Y44" s="20">
        <v>30.7</v>
      </c>
      <c r="Z44" s="20">
        <v>22</v>
      </c>
      <c r="AA44" s="20">
        <v>19.2</v>
      </c>
      <c r="AB44" s="20">
        <v>15</v>
      </c>
      <c r="AC44" s="20">
        <v>0</v>
      </c>
      <c r="AE44" s="22">
        <v>0.71648174298971157</v>
      </c>
      <c r="AF44" s="22">
        <v>2.2876739963687713E-2</v>
      </c>
      <c r="AG44" s="22">
        <v>5.3580794835586039E-2</v>
      </c>
      <c r="AH44" s="22">
        <v>0.12971555376235627</v>
      </c>
      <c r="AI44" s="22">
        <v>4.2202945329836594E-2</v>
      </c>
      <c r="AJ44" s="22">
        <v>3.5142223118821869E-2</v>
      </c>
    </row>
    <row r="45" spans="1:36" x14ac:dyDescent="0.25">
      <c r="A45">
        <f t="shared" si="1"/>
        <v>2016</v>
      </c>
      <c r="B45" s="14">
        <v>21</v>
      </c>
      <c r="C45" s="14">
        <v>35</v>
      </c>
      <c r="D45" s="14">
        <v>35</v>
      </c>
      <c r="E45" s="14">
        <v>1.2</v>
      </c>
      <c r="F45" s="19">
        <f t="shared" si="2"/>
        <v>19.812399566500989</v>
      </c>
      <c r="G45" s="20"/>
      <c r="H45" s="14">
        <v>100</v>
      </c>
      <c r="I45" s="21">
        <f t="shared" si="3"/>
        <v>19.812399566500989</v>
      </c>
      <c r="J45" s="23">
        <f t="shared" si="4"/>
        <v>-6.6867289386432489</v>
      </c>
      <c r="K45" s="18">
        <v>5</v>
      </c>
      <c r="L45" s="18">
        <v>3</v>
      </c>
      <c r="M45">
        <v>4</v>
      </c>
      <c r="N45">
        <v>49</v>
      </c>
      <c r="O45" s="17">
        <v>-113.1660968264332</v>
      </c>
      <c r="Q45" s="27"/>
      <c r="R45" s="27"/>
      <c r="S45" s="27"/>
      <c r="T45" s="27"/>
      <c r="U45" s="27"/>
      <c r="V45" s="27"/>
      <c r="X45" s="20">
        <v>30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E45" s="22">
        <v>0.6604133188833663</v>
      </c>
      <c r="AF45" s="22">
        <v>2.7691617773459395E-2</v>
      </c>
      <c r="AG45" s="22">
        <v>8.1542658544788663E-2</v>
      </c>
      <c r="AH45" s="22">
        <v>0.15860084457565679</v>
      </c>
      <c r="AI45" s="22">
        <v>4.6675884749056394E-2</v>
      </c>
      <c r="AJ45" s="22">
        <v>2.5075675473672409E-2</v>
      </c>
    </row>
    <row r="46" spans="1:36" x14ac:dyDescent="0.25">
      <c r="A46">
        <f t="shared" si="1"/>
        <v>2017</v>
      </c>
      <c r="B46" s="14">
        <v>21</v>
      </c>
      <c r="C46" s="14">
        <v>35</v>
      </c>
      <c r="D46" s="14">
        <v>35</v>
      </c>
      <c r="E46" s="14">
        <v>1.2</v>
      </c>
      <c r="F46" s="19">
        <f t="shared" si="2"/>
        <v>19.200089458774414</v>
      </c>
      <c r="G46" s="20"/>
      <c r="I46" s="21">
        <f t="shared" si="3"/>
        <v>19.200089458774414</v>
      </c>
      <c r="J46" s="23">
        <f t="shared" si="4"/>
        <v>-0.61231010772657513</v>
      </c>
      <c r="K46" s="18">
        <v>5</v>
      </c>
      <c r="L46" s="18">
        <v>3</v>
      </c>
      <c r="M46">
        <v>4</v>
      </c>
      <c r="N46">
        <v>55</v>
      </c>
      <c r="O46" s="17">
        <v>21181.321904820157</v>
      </c>
      <c r="Q46" s="27"/>
      <c r="R46" s="27"/>
      <c r="S46" s="27"/>
      <c r="T46" s="27"/>
      <c r="U46" s="27"/>
      <c r="V46" s="27"/>
      <c r="X46" s="20">
        <v>30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E46" s="22">
        <v>0.64000298195914718</v>
      </c>
      <c r="AF46" s="22">
        <v>2.9558670046220367E-2</v>
      </c>
      <c r="AG46" s="22">
        <v>0.10086476815267631</v>
      </c>
      <c r="AH46" s="22">
        <v>0.14678693901893544</v>
      </c>
      <c r="AI46" s="22">
        <v>5.9751006411212164E-2</v>
      </c>
      <c r="AJ46" s="22">
        <v>2.3035634411808559E-2</v>
      </c>
    </row>
    <row r="47" spans="1:36" x14ac:dyDescent="0.25">
      <c r="A47">
        <f t="shared" si="1"/>
        <v>2018</v>
      </c>
      <c r="B47" s="14">
        <v>21</v>
      </c>
      <c r="C47" s="14">
        <v>35</v>
      </c>
      <c r="D47" s="14">
        <v>35</v>
      </c>
      <c r="E47" s="14">
        <v>1.2</v>
      </c>
      <c r="F47" s="19">
        <f t="shared" si="2"/>
        <v>15.528481375358165</v>
      </c>
      <c r="G47" s="20"/>
      <c r="H47" s="14">
        <v>100</v>
      </c>
      <c r="I47" s="21">
        <f t="shared" si="3"/>
        <v>15.528481375358165</v>
      </c>
      <c r="J47" s="23">
        <f t="shared" si="4"/>
        <v>-3.671608083416249</v>
      </c>
      <c r="K47" s="18">
        <v>5</v>
      </c>
      <c r="L47" s="18">
        <v>3</v>
      </c>
      <c r="M47">
        <v>4</v>
      </c>
      <c r="N47">
        <v>55</v>
      </c>
      <c r="O47" s="17">
        <v>5503.5878625737969</v>
      </c>
      <c r="Q47" s="27"/>
      <c r="R47" s="27"/>
      <c r="S47" s="27"/>
      <c r="T47" s="27"/>
      <c r="U47" s="27"/>
      <c r="V47" s="27"/>
      <c r="X47" s="20">
        <v>27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E47" s="22">
        <v>0.57512893982808022</v>
      </c>
      <c r="AF47" s="22">
        <v>2.8958930276981851E-2</v>
      </c>
      <c r="AG47" s="22">
        <v>0.10846227316141356</v>
      </c>
      <c r="AH47" s="22">
        <v>0.1643170964660936</v>
      </c>
      <c r="AI47" s="22">
        <v>8.9589302769818524E-2</v>
      </c>
      <c r="AJ47" s="22">
        <v>3.3543457497612228E-2</v>
      </c>
    </row>
    <row r="48" spans="1:36" x14ac:dyDescent="0.25">
      <c r="A48">
        <f t="shared" si="1"/>
        <v>2019</v>
      </c>
      <c r="B48" s="14">
        <v>21</v>
      </c>
      <c r="C48" s="14">
        <v>30</v>
      </c>
      <c r="D48" s="14">
        <v>35</v>
      </c>
      <c r="E48" s="14">
        <v>1.2</v>
      </c>
      <c r="F48" s="19">
        <f t="shared" si="2"/>
        <v>21.842951200619677</v>
      </c>
      <c r="G48" s="20"/>
      <c r="H48" s="14">
        <v>100</v>
      </c>
      <c r="I48" s="21">
        <f t="shared" si="3"/>
        <v>21.842951200619677</v>
      </c>
      <c r="J48" s="23">
        <f t="shared" si="4"/>
        <v>6.3144698252615115</v>
      </c>
      <c r="K48" s="18">
        <v>5</v>
      </c>
      <c r="L48" s="18"/>
      <c r="O48" s="17">
        <v>-4176.6636144834338</v>
      </c>
      <c r="Q48" s="27"/>
      <c r="R48" s="27"/>
      <c r="S48" s="27"/>
      <c r="T48" s="27"/>
      <c r="U48" s="27"/>
      <c r="V48" s="27"/>
      <c r="X48" s="20">
        <v>30</v>
      </c>
      <c r="Y48" s="20">
        <v>12</v>
      </c>
      <c r="Z48" s="20">
        <v>12</v>
      </c>
      <c r="AA48" s="20">
        <v>12</v>
      </c>
      <c r="AB48" s="20">
        <v>12</v>
      </c>
      <c r="AC48" s="20">
        <v>12</v>
      </c>
      <c r="AE48" s="22">
        <v>0.54683062225664858</v>
      </c>
      <c r="AF48" s="22">
        <v>3.0176865478956882E-2</v>
      </c>
      <c r="AG48" s="22">
        <v>9.1531112832429637E-2</v>
      </c>
      <c r="AH48" s="22">
        <v>0.1944552026852569</v>
      </c>
      <c r="AI48" s="22">
        <v>0.11125096824167312</v>
      </c>
      <c r="AJ48" s="22">
        <v>2.5755228505034856E-2</v>
      </c>
    </row>
    <row r="49" spans="1:36" x14ac:dyDescent="0.25">
      <c r="A49">
        <f t="shared" si="1"/>
        <v>2020</v>
      </c>
      <c r="B49" s="14">
        <v>21</v>
      </c>
      <c r="C49" s="14">
        <v>30</v>
      </c>
      <c r="D49" s="14">
        <v>35</v>
      </c>
      <c r="E49" s="14">
        <v>1.2</v>
      </c>
      <c r="F49" s="19">
        <f>+X49*AE49+Y49*AF49+Z49*AG49+AA49*AH49+AB49*AI49+AC49*AJ49</f>
        <v>23.07282207718502</v>
      </c>
      <c r="G49" s="20"/>
      <c r="H49" s="14">
        <v>100</v>
      </c>
      <c r="I49" s="21">
        <f t="shared" si="3"/>
        <v>23.07282207718502</v>
      </c>
      <c r="J49" s="23">
        <f t="shared" si="4"/>
        <v>1.229870876565343</v>
      </c>
      <c r="K49" s="18">
        <v>5</v>
      </c>
      <c r="L49" s="18"/>
      <c r="O49" s="17">
        <v>-67480.181335148984</v>
      </c>
      <c r="Q49" s="27"/>
      <c r="R49" s="27"/>
      <c r="S49" s="27"/>
      <c r="T49" s="27"/>
      <c r="U49" s="27"/>
      <c r="V49" s="27"/>
      <c r="X49" s="20">
        <v>33</v>
      </c>
      <c r="Y49" s="20">
        <v>12</v>
      </c>
      <c r="Z49" s="20">
        <v>12</v>
      </c>
      <c r="AA49" s="20">
        <v>12</v>
      </c>
      <c r="AB49" s="20">
        <v>12</v>
      </c>
      <c r="AC49" s="20">
        <v>12</v>
      </c>
      <c r="AE49" s="22">
        <v>0.52727724177071511</v>
      </c>
      <c r="AF49" s="22">
        <v>2.3410896708286038E-2</v>
      </c>
      <c r="AG49" s="22">
        <v>8.7648978433598188E-2</v>
      </c>
      <c r="AH49" s="22">
        <v>0.21818246311010214</v>
      </c>
      <c r="AI49" s="22">
        <v>0.10793842224744608</v>
      </c>
      <c r="AJ49" s="22">
        <v>3.5541997729852441E-2</v>
      </c>
    </row>
    <row r="50" spans="1:36" x14ac:dyDescent="0.25">
      <c r="A50">
        <f t="shared" si="1"/>
        <v>2021</v>
      </c>
      <c r="B50" s="14">
        <v>21</v>
      </c>
      <c r="C50" s="14">
        <v>35</v>
      </c>
      <c r="D50" s="14">
        <v>35</v>
      </c>
      <c r="E50" s="14">
        <v>1.2</v>
      </c>
      <c r="F50" s="19">
        <f>+X50*AE50+Y50*AF50+Z50*AG50+AA50*AH50+AB50*AI50+AC50*AJ50</f>
        <v>21.187180760499434</v>
      </c>
      <c r="K50" s="18">
        <v>5</v>
      </c>
      <c r="L50" s="18"/>
      <c r="O50" s="17">
        <v>2513.0233662789688</v>
      </c>
      <c r="Q50" s="27"/>
      <c r="R50" s="27"/>
      <c r="S50" s="27"/>
      <c r="T50" s="27"/>
      <c r="U50" s="27"/>
      <c r="V50" s="27"/>
      <c r="X50" s="20">
        <v>33</v>
      </c>
      <c r="Y50" s="20">
        <v>5</v>
      </c>
      <c r="Z50" s="20">
        <v>12</v>
      </c>
      <c r="AA50" s="20">
        <v>12</v>
      </c>
      <c r="AB50" s="20">
        <v>0</v>
      </c>
      <c r="AC50" s="20">
        <v>0</v>
      </c>
      <c r="AE50" s="22">
        <v>0.52727724177071511</v>
      </c>
      <c r="AF50" s="22">
        <v>2.3410896708286038E-2</v>
      </c>
      <c r="AG50" s="22">
        <v>8.7648978433598188E-2</v>
      </c>
      <c r="AH50" s="22">
        <v>0.21818246311010214</v>
      </c>
      <c r="AI50" s="22">
        <v>0.10793842224744608</v>
      </c>
      <c r="AJ50" s="22">
        <v>3.5541997729852441E-2</v>
      </c>
    </row>
    <row r="51" spans="1:36" x14ac:dyDescent="0.25">
      <c r="Q51" s="27"/>
      <c r="R51" s="27"/>
      <c r="S51" s="27"/>
      <c r="T51" s="27"/>
      <c r="U51" s="27"/>
      <c r="V51" s="27"/>
      <c r="X51" s="20"/>
    </row>
    <row r="52" spans="1:36" x14ac:dyDescent="0.25">
      <c r="Q52" s="27"/>
      <c r="R52" s="27"/>
      <c r="S52" s="27"/>
      <c r="T52" s="27"/>
      <c r="U52" s="27"/>
      <c r="V52" s="27"/>
    </row>
    <row r="53" spans="1:36" x14ac:dyDescent="0.25">
      <c r="A53">
        <v>1990</v>
      </c>
      <c r="N53" t="e">
        <f ca="1">+CORREL(I26:I49,O26:O49)</f>
        <v>#NAME?</v>
      </c>
      <c r="Q53" s="27"/>
      <c r="R53" s="27"/>
      <c r="S53" s="27"/>
      <c r="T53" s="27"/>
      <c r="U53" s="27"/>
      <c r="V53" s="27"/>
    </row>
    <row r="54" spans="1:36" x14ac:dyDescent="0.25">
      <c r="A54">
        <v>1991</v>
      </c>
      <c r="B54" s="14">
        <f>+B20-B19</f>
        <v>3</v>
      </c>
      <c r="C54" s="14">
        <f t="shared" ref="C54:F59" si="5">+C20-C19</f>
        <v>0</v>
      </c>
      <c r="D54" s="14">
        <f t="shared" si="5"/>
        <v>0</v>
      </c>
      <c r="E54" s="18">
        <f t="shared" si="5"/>
        <v>0</v>
      </c>
      <c r="F54" s="18">
        <f t="shared" si="5"/>
        <v>0</v>
      </c>
    </row>
    <row r="55" spans="1:36" x14ac:dyDescent="0.25">
      <c r="A55">
        <v>1992</v>
      </c>
      <c r="B55" s="14">
        <f t="shared" ref="B55:F70" si="6">+B21-B20</f>
        <v>2</v>
      </c>
      <c r="C55" s="14">
        <f t="shared" si="6"/>
        <v>10</v>
      </c>
      <c r="D55" s="14">
        <f t="shared" si="6"/>
        <v>0</v>
      </c>
      <c r="E55" s="18">
        <f t="shared" si="6"/>
        <v>0</v>
      </c>
      <c r="F55" s="18">
        <f t="shared" si="5"/>
        <v>0</v>
      </c>
    </row>
    <row r="56" spans="1:36" x14ac:dyDescent="0.25">
      <c r="A56">
        <v>1993</v>
      </c>
      <c r="B56" s="14">
        <f t="shared" si="6"/>
        <v>0</v>
      </c>
      <c r="C56" s="14">
        <f t="shared" si="6"/>
        <v>0</v>
      </c>
      <c r="D56" s="14">
        <f t="shared" si="6"/>
        <v>0</v>
      </c>
      <c r="E56" s="18">
        <f t="shared" si="6"/>
        <v>0</v>
      </c>
      <c r="F56" s="18">
        <f t="shared" si="5"/>
        <v>0</v>
      </c>
    </row>
    <row r="57" spans="1:36" x14ac:dyDescent="0.25">
      <c r="A57">
        <v>1994</v>
      </c>
      <c r="B57" s="14">
        <f t="shared" si="6"/>
        <v>0</v>
      </c>
      <c r="C57" s="14">
        <f t="shared" si="6"/>
        <v>0</v>
      </c>
      <c r="D57" s="14">
        <f t="shared" si="6"/>
        <v>0</v>
      </c>
      <c r="E57" s="18">
        <f t="shared" si="6"/>
        <v>0</v>
      </c>
      <c r="F57" s="18">
        <f t="shared" si="5"/>
        <v>0</v>
      </c>
    </row>
    <row r="58" spans="1:36" x14ac:dyDescent="0.25">
      <c r="A58">
        <v>1995</v>
      </c>
      <c r="B58" s="14">
        <f t="shared" si="6"/>
        <v>3</v>
      </c>
      <c r="C58" s="14">
        <f t="shared" si="6"/>
        <v>0</v>
      </c>
      <c r="D58" s="14">
        <f t="shared" si="6"/>
        <v>0</v>
      </c>
      <c r="E58" s="18">
        <f t="shared" si="6"/>
        <v>0</v>
      </c>
      <c r="F58" s="18">
        <f t="shared" si="5"/>
        <v>0</v>
      </c>
      <c r="Q58" s="28"/>
    </row>
    <row r="59" spans="1:36" x14ac:dyDescent="0.25">
      <c r="A59">
        <v>1996</v>
      </c>
      <c r="B59" s="14">
        <f t="shared" si="6"/>
        <v>0</v>
      </c>
      <c r="C59" s="14">
        <f t="shared" si="6"/>
        <v>3</v>
      </c>
      <c r="D59" s="14">
        <f t="shared" si="6"/>
        <v>0</v>
      </c>
      <c r="E59" s="18">
        <f t="shared" si="6"/>
        <v>0</v>
      </c>
      <c r="F59" s="18">
        <f t="shared" si="5"/>
        <v>0</v>
      </c>
    </row>
    <row r="60" spans="1:36" x14ac:dyDescent="0.25">
      <c r="A60">
        <v>1997</v>
      </c>
      <c r="B60" s="14">
        <f t="shared" si="6"/>
        <v>0</v>
      </c>
      <c r="C60" s="14">
        <f t="shared" si="6"/>
        <v>0</v>
      </c>
      <c r="D60" s="14">
        <f t="shared" si="6"/>
        <v>3</v>
      </c>
      <c r="E60" s="18">
        <f t="shared" si="6"/>
        <v>0</v>
      </c>
      <c r="F60" s="18">
        <f>+F26-F25</f>
        <v>1.8104571362103061</v>
      </c>
    </row>
    <row r="61" spans="1:36" x14ac:dyDescent="0.25">
      <c r="A61">
        <v>1998</v>
      </c>
      <c r="B61" s="14">
        <f t="shared" si="6"/>
        <v>0</v>
      </c>
      <c r="C61" s="14">
        <f t="shared" si="6"/>
        <v>2</v>
      </c>
      <c r="D61" s="14">
        <f t="shared" si="6"/>
        <v>0</v>
      </c>
      <c r="E61" s="18">
        <f t="shared" si="6"/>
        <v>0</v>
      </c>
      <c r="F61" s="18">
        <f t="shared" si="6"/>
        <v>0.18351743537620591</v>
      </c>
      <c r="M61" s="27"/>
      <c r="N61" s="27"/>
      <c r="O61" s="27"/>
      <c r="P61" s="27"/>
      <c r="Q61" s="27"/>
      <c r="R61" s="27"/>
      <c r="S61" s="27"/>
    </row>
    <row r="62" spans="1:36" x14ac:dyDescent="0.25">
      <c r="A62">
        <v>1999</v>
      </c>
      <c r="B62" s="14">
        <f t="shared" si="6"/>
        <v>0</v>
      </c>
      <c r="C62" s="14">
        <f t="shared" si="6"/>
        <v>0</v>
      </c>
      <c r="D62" s="14">
        <f t="shared" si="6"/>
        <v>2</v>
      </c>
      <c r="E62" s="18">
        <f t="shared" si="6"/>
        <v>0</v>
      </c>
      <c r="F62" s="18">
        <f t="shared" si="6"/>
        <v>0.13715630516062927</v>
      </c>
      <c r="M62" s="27"/>
      <c r="N62" s="27"/>
      <c r="O62" s="27"/>
      <c r="P62" s="27"/>
      <c r="Q62" s="27"/>
      <c r="R62" s="27"/>
      <c r="S62" s="27"/>
    </row>
    <row r="63" spans="1:36" x14ac:dyDescent="0.25">
      <c r="A63">
        <v>2000</v>
      </c>
      <c r="B63" s="14">
        <f t="shared" si="6"/>
        <v>0</v>
      </c>
      <c r="C63" s="14">
        <f t="shared" si="6"/>
        <v>0</v>
      </c>
      <c r="D63" s="14">
        <f t="shared" si="6"/>
        <v>0</v>
      </c>
      <c r="E63" s="18">
        <f t="shared" si="6"/>
        <v>0</v>
      </c>
      <c r="F63" s="18">
        <f t="shared" si="6"/>
        <v>-0.1119835226760042</v>
      </c>
      <c r="M63" s="27"/>
      <c r="N63" s="27"/>
      <c r="O63" s="27"/>
      <c r="P63" s="27"/>
      <c r="Q63" s="27"/>
      <c r="R63" s="27"/>
      <c r="S63" s="27"/>
    </row>
    <row r="64" spans="1:36" x14ac:dyDescent="0.25">
      <c r="A64">
        <v>2001</v>
      </c>
      <c r="B64" s="14">
        <f t="shared" si="6"/>
        <v>0</v>
      </c>
      <c r="C64" s="14">
        <f t="shared" si="6"/>
        <v>0</v>
      </c>
      <c r="D64" s="14">
        <f t="shared" si="6"/>
        <v>0</v>
      </c>
      <c r="E64" s="18">
        <f t="shared" si="6"/>
        <v>1.2</v>
      </c>
      <c r="F64" s="18">
        <f t="shared" si="6"/>
        <v>0.21121564216535704</v>
      </c>
      <c r="M64" s="27"/>
      <c r="N64" s="27"/>
      <c r="O64" s="27"/>
      <c r="P64" s="27"/>
      <c r="Q64" s="27"/>
      <c r="R64" s="27"/>
      <c r="S64" s="27"/>
    </row>
    <row r="65" spans="1:56" x14ac:dyDescent="0.25">
      <c r="A65">
        <v>2002</v>
      </c>
      <c r="B65" s="14">
        <f t="shared" si="6"/>
        <v>0</v>
      </c>
      <c r="C65" s="14">
        <f t="shared" si="6"/>
        <v>0</v>
      </c>
      <c r="D65" s="14">
        <f t="shared" si="6"/>
        <v>0</v>
      </c>
      <c r="E65" s="18">
        <f t="shared" si="6"/>
        <v>0</v>
      </c>
      <c r="F65" s="18">
        <f t="shared" si="6"/>
        <v>14.536759504338082</v>
      </c>
      <c r="M65" s="27"/>
      <c r="N65" s="27"/>
      <c r="O65" s="27"/>
      <c r="P65" s="27"/>
      <c r="Q65" s="27"/>
      <c r="R65" s="27"/>
      <c r="S65" s="27"/>
    </row>
    <row r="66" spans="1:56" x14ac:dyDescent="0.25">
      <c r="A66">
        <v>2003</v>
      </c>
      <c r="B66" s="14">
        <f t="shared" si="6"/>
        <v>0</v>
      </c>
      <c r="C66" s="14">
        <f t="shared" si="6"/>
        <v>0</v>
      </c>
      <c r="D66" s="14">
        <f t="shared" si="6"/>
        <v>0</v>
      </c>
      <c r="E66" s="18">
        <f t="shared" si="6"/>
        <v>0</v>
      </c>
      <c r="F66" s="18">
        <f t="shared" si="6"/>
        <v>4.5108296199311155</v>
      </c>
      <c r="M66" s="27"/>
      <c r="N66" s="27"/>
      <c r="O66" s="27"/>
      <c r="P66" s="27"/>
      <c r="Q66" s="27"/>
      <c r="R66" s="27"/>
      <c r="S66" s="27"/>
    </row>
    <row r="67" spans="1:56" x14ac:dyDescent="0.25">
      <c r="A67">
        <v>2004</v>
      </c>
      <c r="B67" s="14">
        <f t="shared" si="6"/>
        <v>0</v>
      </c>
      <c r="C67" s="14">
        <f t="shared" si="6"/>
        <v>0</v>
      </c>
      <c r="D67" s="14">
        <f t="shared" si="6"/>
        <v>0</v>
      </c>
      <c r="E67" s="18">
        <f t="shared" si="6"/>
        <v>0</v>
      </c>
      <c r="F67" s="18">
        <f t="shared" si="6"/>
        <v>-0.85421929246210482</v>
      </c>
      <c r="M67" s="27"/>
      <c r="N67" s="27"/>
      <c r="O67" s="27"/>
      <c r="P67" s="27"/>
      <c r="Q67" s="27"/>
      <c r="R67" s="27"/>
      <c r="S67" s="27"/>
    </row>
    <row r="68" spans="1:56" x14ac:dyDescent="0.25">
      <c r="A68">
        <v>2005</v>
      </c>
      <c r="B68" s="14">
        <f t="shared" si="6"/>
        <v>0</v>
      </c>
      <c r="C68" s="14">
        <f t="shared" si="6"/>
        <v>0</v>
      </c>
      <c r="D68" s="14">
        <f t="shared" si="6"/>
        <v>0</v>
      </c>
      <c r="E68" s="18">
        <f t="shared" si="6"/>
        <v>0</v>
      </c>
      <c r="F68" s="18">
        <f t="shared" si="6"/>
        <v>0.14943790366372767</v>
      </c>
      <c r="M68" s="27"/>
      <c r="N68" s="27"/>
      <c r="O68" s="27"/>
      <c r="P68" s="27"/>
      <c r="Q68" s="27"/>
      <c r="R68" s="27"/>
      <c r="S68" s="27"/>
    </row>
    <row r="69" spans="1:56" x14ac:dyDescent="0.25">
      <c r="A69">
        <v>2006</v>
      </c>
      <c r="B69" s="14">
        <f t="shared" si="6"/>
        <v>0</v>
      </c>
      <c r="C69" s="14">
        <f t="shared" si="6"/>
        <v>0</v>
      </c>
      <c r="D69" s="14">
        <f t="shared" si="6"/>
        <v>0</v>
      </c>
      <c r="E69" s="18">
        <f t="shared" si="6"/>
        <v>0</v>
      </c>
      <c r="F69" s="18">
        <f t="shared" si="6"/>
        <v>0.48393749106863027</v>
      </c>
      <c r="M69" s="27"/>
      <c r="N69" s="27"/>
      <c r="O69" s="27"/>
      <c r="P69" s="27"/>
      <c r="Q69" s="27"/>
      <c r="R69" s="27"/>
      <c r="S69" s="27"/>
    </row>
    <row r="70" spans="1:56" x14ac:dyDescent="0.25">
      <c r="A70">
        <v>2007</v>
      </c>
      <c r="B70" s="14">
        <f t="shared" si="6"/>
        <v>0</v>
      </c>
      <c r="C70" s="14">
        <f t="shared" si="6"/>
        <v>0</v>
      </c>
      <c r="D70" s="14">
        <f t="shared" si="6"/>
        <v>0</v>
      </c>
      <c r="E70" s="18">
        <f t="shared" si="6"/>
        <v>0</v>
      </c>
      <c r="F70" s="18">
        <f t="shared" si="6"/>
        <v>3.3819657813773496</v>
      </c>
      <c r="M70" s="27"/>
      <c r="N70" s="27"/>
      <c r="O70" s="27"/>
      <c r="P70" s="27"/>
      <c r="Q70" s="27"/>
      <c r="R70" s="27"/>
      <c r="S70" s="27"/>
    </row>
    <row r="71" spans="1:56" x14ac:dyDescent="0.25">
      <c r="A71">
        <v>2008</v>
      </c>
      <c r="B71" s="14">
        <f t="shared" ref="B71:F84" si="7">+B37-B36</f>
        <v>0</v>
      </c>
      <c r="C71" s="14">
        <f t="shared" si="7"/>
        <v>0</v>
      </c>
      <c r="D71" s="14">
        <f t="shared" si="7"/>
        <v>0</v>
      </c>
      <c r="E71" s="18">
        <f t="shared" si="7"/>
        <v>0</v>
      </c>
      <c r="F71" s="18">
        <f t="shared" si="7"/>
        <v>11.171413836031999</v>
      </c>
      <c r="M71" s="27"/>
      <c r="N71" s="27"/>
      <c r="O71" s="27"/>
      <c r="P71" s="27"/>
      <c r="Q71" s="27"/>
      <c r="R71" s="27"/>
      <c r="S71" s="27"/>
      <c r="AG71" s="29" t="s">
        <v>177</v>
      </c>
      <c r="AH71" s="29" t="s">
        <v>178</v>
      </c>
      <c r="AI71" s="29" t="s">
        <v>179</v>
      </c>
      <c r="AJ71" s="29" t="s">
        <v>180</v>
      </c>
      <c r="AK71" s="29" t="s">
        <v>181</v>
      </c>
      <c r="AL71" s="29" t="s">
        <v>182</v>
      </c>
      <c r="AM71" s="29" t="s">
        <v>183</v>
      </c>
      <c r="AN71" s="29" t="s">
        <v>184</v>
      </c>
      <c r="AO71" s="29" t="s">
        <v>185</v>
      </c>
      <c r="AP71" s="29" t="s">
        <v>186</v>
      </c>
      <c r="AQ71" s="29" t="s">
        <v>187</v>
      </c>
      <c r="AR71" s="29" t="s">
        <v>188</v>
      </c>
      <c r="AS71" s="29" t="s">
        <v>189</v>
      </c>
      <c r="AT71" s="29" t="s">
        <v>190</v>
      </c>
      <c r="AU71" s="29" t="s">
        <v>191</v>
      </c>
      <c r="AV71" s="29" t="s">
        <v>192</v>
      </c>
      <c r="AW71" s="29" t="s">
        <v>193</v>
      </c>
      <c r="AX71" s="29" t="s">
        <v>194</v>
      </c>
      <c r="AY71" s="29" t="s">
        <v>195</v>
      </c>
      <c r="AZ71" s="29" t="s">
        <v>196</v>
      </c>
      <c r="BA71" s="29" t="s">
        <v>197</v>
      </c>
      <c r="BB71" s="29" t="s">
        <v>198</v>
      </c>
      <c r="BC71" s="29" t="s">
        <v>199</v>
      </c>
      <c r="BD71" s="29" t="s">
        <v>200</v>
      </c>
    </row>
    <row r="72" spans="1:56" x14ac:dyDescent="0.25">
      <c r="A72">
        <v>2009</v>
      </c>
      <c r="B72" s="14">
        <f t="shared" si="7"/>
        <v>0</v>
      </c>
      <c r="C72" s="14">
        <f t="shared" si="7"/>
        <v>0</v>
      </c>
      <c r="D72" s="14">
        <f t="shared" si="7"/>
        <v>0</v>
      </c>
      <c r="E72" s="18">
        <f t="shared" si="7"/>
        <v>0</v>
      </c>
      <c r="F72" s="18">
        <f t="shared" si="7"/>
        <v>-6.0046006774706555</v>
      </c>
      <c r="M72" s="27"/>
      <c r="N72" s="27"/>
      <c r="O72" s="27"/>
      <c r="P72" s="27"/>
      <c r="Q72" s="27"/>
      <c r="R72" s="27"/>
      <c r="S72" s="27"/>
      <c r="AF72" s="30" t="s">
        <v>201</v>
      </c>
      <c r="AG72" s="31">
        <v>3233</v>
      </c>
      <c r="AH72" s="31">
        <v>3869</v>
      </c>
      <c r="AI72" s="31">
        <v>3565</v>
      </c>
      <c r="AJ72" s="31">
        <v>3890</v>
      </c>
      <c r="AK72" s="31">
        <v>4701</v>
      </c>
      <c r="AL72" s="31">
        <v>5035</v>
      </c>
      <c r="AM72" s="31">
        <v>7195</v>
      </c>
      <c r="AN72" s="31">
        <v>7689</v>
      </c>
      <c r="AO72" s="31">
        <v>8341</v>
      </c>
      <c r="AP72" s="31">
        <v>8931</v>
      </c>
      <c r="AQ72" s="31">
        <v>13605</v>
      </c>
      <c r="AR72" s="31">
        <v>16609</v>
      </c>
      <c r="AS72" s="31">
        <v>12990</v>
      </c>
      <c r="AT72" s="31">
        <v>17317</v>
      </c>
      <c r="AU72" s="31">
        <v>19833</v>
      </c>
      <c r="AV72" s="31">
        <v>17361</v>
      </c>
      <c r="AW72" s="31">
        <v>18840</v>
      </c>
      <c r="AX72" s="31">
        <v>19082</v>
      </c>
      <c r="AY72" s="31">
        <v>17758</v>
      </c>
      <c r="AZ72" s="31">
        <v>17672</v>
      </c>
      <c r="BA72" s="32">
        <v>17170</v>
      </c>
      <c r="BB72" s="32">
        <v>15054</v>
      </c>
      <c r="BC72" s="32">
        <v>16943</v>
      </c>
      <c r="BD72" s="32">
        <v>14865</v>
      </c>
    </row>
    <row r="73" spans="1:56" x14ac:dyDescent="0.25">
      <c r="A73">
        <v>2010</v>
      </c>
      <c r="B73" s="14">
        <f t="shared" si="7"/>
        <v>0</v>
      </c>
      <c r="C73" s="14">
        <f t="shared" si="7"/>
        <v>0</v>
      </c>
      <c r="D73" s="14">
        <f t="shared" si="7"/>
        <v>0</v>
      </c>
      <c r="E73" s="18">
        <f t="shared" si="7"/>
        <v>0</v>
      </c>
      <c r="F73" s="18">
        <f t="shared" si="7"/>
        <v>0.36692712185062959</v>
      </c>
      <c r="M73" s="27"/>
      <c r="N73" s="27"/>
      <c r="O73" s="27"/>
      <c r="P73" s="27"/>
      <c r="Q73" s="27"/>
      <c r="R73" s="27"/>
      <c r="S73" s="27"/>
      <c r="AF73" s="30" t="s">
        <v>202</v>
      </c>
      <c r="AG73" s="31">
        <v>1214</v>
      </c>
      <c r="AH73" s="31">
        <v>1284</v>
      </c>
      <c r="AI73" s="31">
        <v>1227</v>
      </c>
      <c r="AJ73" s="31">
        <v>765</v>
      </c>
      <c r="AK73" s="31">
        <v>548</v>
      </c>
      <c r="AL73" s="31">
        <v>725</v>
      </c>
      <c r="AM73" s="31">
        <v>713</v>
      </c>
      <c r="AN73" s="31">
        <v>663</v>
      </c>
      <c r="AO73" s="31">
        <v>841</v>
      </c>
      <c r="AP73" s="31">
        <v>811</v>
      </c>
      <c r="AQ73" s="31">
        <v>764</v>
      </c>
      <c r="AR73" s="31">
        <v>1729</v>
      </c>
      <c r="AS73" s="31">
        <v>934</v>
      </c>
      <c r="AT73" s="31">
        <v>721</v>
      </c>
      <c r="AU73" s="31">
        <v>1367</v>
      </c>
      <c r="AV73" s="31">
        <v>1148</v>
      </c>
      <c r="AW73" s="31">
        <v>745</v>
      </c>
      <c r="AX73" s="31">
        <v>561</v>
      </c>
      <c r="AY73" s="31">
        <v>567</v>
      </c>
      <c r="AZ73" s="31">
        <v>741</v>
      </c>
      <c r="BA73" s="32">
        <v>793</v>
      </c>
      <c r="BB73" s="32">
        <v>758</v>
      </c>
      <c r="BC73" s="32">
        <v>935</v>
      </c>
      <c r="BD73" s="32">
        <v>660</v>
      </c>
    </row>
    <row r="74" spans="1:56" x14ac:dyDescent="0.25">
      <c r="A74">
        <v>2011</v>
      </c>
      <c r="B74" s="14">
        <f t="shared" si="7"/>
        <v>0</v>
      </c>
      <c r="C74" s="14">
        <f t="shared" si="7"/>
        <v>0</v>
      </c>
      <c r="D74" s="14">
        <f t="shared" si="7"/>
        <v>0</v>
      </c>
      <c r="E74" s="18">
        <f t="shared" si="7"/>
        <v>0</v>
      </c>
      <c r="F74" s="18">
        <f t="shared" si="7"/>
        <v>-0.97290874002951355</v>
      </c>
      <c r="M74" s="27"/>
      <c r="N74" s="27"/>
      <c r="O74" s="27"/>
      <c r="P74" s="27"/>
      <c r="Q74" s="27"/>
      <c r="R74" s="27"/>
      <c r="S74" s="27"/>
      <c r="AF74" s="30" t="s">
        <v>203</v>
      </c>
      <c r="AG74" s="31">
        <v>1563</v>
      </c>
      <c r="AH74" s="31">
        <v>1480</v>
      </c>
      <c r="AI74" s="31">
        <v>1126</v>
      </c>
      <c r="AJ74" s="31">
        <v>1349</v>
      </c>
      <c r="AK74" s="31">
        <v>1429</v>
      </c>
      <c r="AL74" s="31">
        <v>1211</v>
      </c>
      <c r="AM74" s="31">
        <v>1086</v>
      </c>
      <c r="AN74" s="31">
        <v>1501</v>
      </c>
      <c r="AO74" s="31">
        <v>1428</v>
      </c>
      <c r="AP74" s="31">
        <v>1677</v>
      </c>
      <c r="AQ74" s="31">
        <v>2386</v>
      </c>
      <c r="AR74" s="31">
        <v>3143</v>
      </c>
      <c r="AS74" s="31">
        <v>1430</v>
      </c>
      <c r="AT74" s="31">
        <v>1359</v>
      </c>
      <c r="AU74" s="31">
        <v>3044</v>
      </c>
      <c r="AV74" s="31">
        <v>3499</v>
      </c>
      <c r="AW74" s="31">
        <v>1023</v>
      </c>
      <c r="AX74" s="31">
        <v>954</v>
      </c>
      <c r="AY74" s="31">
        <v>1328</v>
      </c>
      <c r="AZ74" s="31">
        <v>2182</v>
      </c>
      <c r="BA74" s="32">
        <v>2706</v>
      </c>
      <c r="BB74" s="32">
        <v>2839</v>
      </c>
      <c r="BC74" s="32">
        <v>2836</v>
      </c>
      <c r="BD74" s="32">
        <v>2471</v>
      </c>
    </row>
    <row r="75" spans="1:56" x14ac:dyDescent="0.25">
      <c r="A75">
        <v>2012</v>
      </c>
      <c r="B75" s="14">
        <f t="shared" si="7"/>
        <v>0</v>
      </c>
      <c r="C75" s="14">
        <f t="shared" si="7"/>
        <v>0</v>
      </c>
      <c r="D75" s="14">
        <f t="shared" si="7"/>
        <v>0</v>
      </c>
      <c r="E75" s="18">
        <f t="shared" si="7"/>
        <v>0</v>
      </c>
      <c r="F75" s="18">
        <f t="shared" si="7"/>
        <v>-0.46652031999346733</v>
      </c>
      <c r="M75" s="27"/>
      <c r="N75" s="27"/>
      <c r="O75" s="27"/>
      <c r="P75" s="27"/>
      <c r="Q75" s="27"/>
      <c r="R75" s="27"/>
      <c r="S75" s="27"/>
      <c r="AF75" s="33" t="s">
        <v>204</v>
      </c>
      <c r="AG75" s="31">
        <v>1371</v>
      </c>
      <c r="AH75" s="31">
        <v>1368</v>
      </c>
      <c r="AI75" s="31">
        <v>838</v>
      </c>
      <c r="AJ75" s="31">
        <v>1043</v>
      </c>
      <c r="AK75" s="31">
        <v>1012</v>
      </c>
      <c r="AL75" s="31">
        <v>943</v>
      </c>
      <c r="AM75" s="31">
        <v>1264</v>
      </c>
      <c r="AN75" s="31">
        <v>1222</v>
      </c>
      <c r="AO75" s="31">
        <v>1400</v>
      </c>
      <c r="AP75" s="31">
        <v>1298</v>
      </c>
      <c r="AQ75" s="31">
        <v>2296</v>
      </c>
      <c r="AR75" s="31">
        <v>3593</v>
      </c>
      <c r="AS75" s="31">
        <v>1679</v>
      </c>
      <c r="AT75" s="31">
        <v>3227</v>
      </c>
      <c r="AU75" s="31">
        <v>4532</v>
      </c>
      <c r="AV75" s="31">
        <v>4952</v>
      </c>
      <c r="AW75" s="31">
        <v>5912</v>
      </c>
      <c r="AX75" s="31">
        <v>3587</v>
      </c>
      <c r="AY75" s="31">
        <v>3215</v>
      </c>
      <c r="AZ75" s="31">
        <v>4244</v>
      </c>
      <c r="BA75" s="32">
        <v>3938</v>
      </c>
      <c r="BB75" s="32">
        <v>4301</v>
      </c>
      <c r="BC75" s="32">
        <v>6025</v>
      </c>
      <c r="BD75" s="32">
        <v>6151</v>
      </c>
    </row>
    <row r="76" spans="1:56" x14ac:dyDescent="0.25">
      <c r="A76">
        <v>2013</v>
      </c>
      <c r="B76" s="14">
        <f t="shared" si="7"/>
        <v>0</v>
      </c>
      <c r="C76" s="14">
        <f t="shared" si="7"/>
        <v>0</v>
      </c>
      <c r="D76" s="14">
        <f t="shared" si="7"/>
        <v>0</v>
      </c>
      <c r="E76" s="18">
        <f t="shared" si="7"/>
        <v>0</v>
      </c>
      <c r="F76" s="18">
        <f t="shared" si="7"/>
        <v>0.32617571103424225</v>
      </c>
      <c r="M76" s="27"/>
      <c r="N76" s="27"/>
      <c r="O76" s="27"/>
      <c r="P76" s="27"/>
      <c r="Q76" s="27"/>
      <c r="R76" s="27"/>
      <c r="S76" s="27"/>
      <c r="AF76" s="30" t="s">
        <v>205</v>
      </c>
      <c r="AG76" s="31">
        <v>923</v>
      </c>
      <c r="AH76" s="31">
        <v>728</v>
      </c>
      <c r="AI76" s="31">
        <v>735</v>
      </c>
      <c r="AJ76" s="31">
        <v>699</v>
      </c>
      <c r="AK76" s="31">
        <v>262</v>
      </c>
      <c r="AL76" s="31">
        <v>485</v>
      </c>
      <c r="AM76" s="31">
        <v>621</v>
      </c>
      <c r="AN76" s="31">
        <v>1062</v>
      </c>
      <c r="AO76" s="31">
        <v>1404</v>
      </c>
      <c r="AP76" s="31">
        <v>1358</v>
      </c>
      <c r="AQ76" s="31">
        <v>1493</v>
      </c>
      <c r="AR76" s="31">
        <v>1735</v>
      </c>
      <c r="AS76" s="31">
        <v>1888</v>
      </c>
      <c r="AT76" s="31">
        <v>1356</v>
      </c>
      <c r="AU76" s="31">
        <v>1501</v>
      </c>
      <c r="AV76" s="31">
        <v>1283</v>
      </c>
      <c r="AW76" s="31">
        <v>1264</v>
      </c>
      <c r="AX76" s="31">
        <v>1282</v>
      </c>
      <c r="AY76" s="31">
        <v>1046</v>
      </c>
      <c r="AZ76" s="31">
        <v>1249</v>
      </c>
      <c r="BA76" s="32">
        <v>1603</v>
      </c>
      <c r="BB76" s="32">
        <v>2345</v>
      </c>
      <c r="BC76" s="32">
        <v>3447</v>
      </c>
      <c r="BD76" s="32">
        <v>3043</v>
      </c>
    </row>
    <row r="77" spans="1:56" x14ac:dyDescent="0.25">
      <c r="A77">
        <v>2014</v>
      </c>
      <c r="B77" s="14">
        <f t="shared" si="7"/>
        <v>0</v>
      </c>
      <c r="C77" s="14">
        <f t="shared" si="7"/>
        <v>0</v>
      </c>
      <c r="D77" s="14">
        <f t="shared" si="7"/>
        <v>0</v>
      </c>
      <c r="E77" s="18">
        <f t="shared" si="7"/>
        <v>0</v>
      </c>
      <c r="F77" s="18">
        <f t="shared" si="7"/>
        <v>0.96397726172016718</v>
      </c>
      <c r="M77" s="27"/>
      <c r="N77" s="27"/>
      <c r="O77" s="27"/>
      <c r="P77" s="27"/>
      <c r="Q77" s="27"/>
      <c r="R77" s="27"/>
      <c r="S77" s="27"/>
      <c r="AF77" s="30" t="s">
        <v>206</v>
      </c>
      <c r="AG77" s="31">
        <v>293</v>
      </c>
      <c r="AH77" s="31">
        <v>316</v>
      </c>
      <c r="AI77" s="31">
        <v>379</v>
      </c>
      <c r="AJ77" s="31">
        <v>323</v>
      </c>
      <c r="AK77" s="31">
        <v>285</v>
      </c>
      <c r="AL77" s="31">
        <v>303</v>
      </c>
      <c r="AM77" s="31">
        <v>274</v>
      </c>
      <c r="AN77" s="31">
        <v>529</v>
      </c>
      <c r="AO77" s="31">
        <v>608</v>
      </c>
      <c r="AP77" s="31">
        <v>774</v>
      </c>
      <c r="AQ77" s="31">
        <v>644</v>
      </c>
      <c r="AR77" s="31">
        <v>823</v>
      </c>
      <c r="AS77" s="31">
        <v>647</v>
      </c>
      <c r="AT77" s="31">
        <v>886</v>
      </c>
      <c r="AU77" s="31">
        <v>1484</v>
      </c>
      <c r="AV77" s="31">
        <v>1306</v>
      </c>
      <c r="AW77" s="31">
        <v>1460</v>
      </c>
      <c r="AX77" s="31">
        <v>1316</v>
      </c>
      <c r="AY77" s="31">
        <v>871</v>
      </c>
      <c r="AZ77" s="31">
        <v>671</v>
      </c>
      <c r="BA77" s="32">
        <v>618</v>
      </c>
      <c r="BB77" s="32">
        <v>878</v>
      </c>
      <c r="BC77" s="32">
        <v>798</v>
      </c>
      <c r="BD77" s="32">
        <v>1002</v>
      </c>
    </row>
    <row r="78" spans="1:56" x14ac:dyDescent="0.25">
      <c r="A78">
        <v>2015</v>
      </c>
      <c r="B78" s="14">
        <f t="shared" si="7"/>
        <v>0</v>
      </c>
      <c r="C78" s="14">
        <f t="shared" si="7"/>
        <v>0</v>
      </c>
      <c r="D78" s="14">
        <f t="shared" si="7"/>
        <v>0</v>
      </c>
      <c r="E78" s="18">
        <f t="shared" si="7"/>
        <v>0</v>
      </c>
      <c r="F78" s="18">
        <f t="shared" si="7"/>
        <v>-3.3244096921524573</v>
      </c>
      <c r="M78" s="27"/>
      <c r="N78" s="27"/>
      <c r="O78" s="27"/>
      <c r="P78" s="27"/>
      <c r="Q78" s="27"/>
      <c r="R78" s="27"/>
      <c r="S78" s="27"/>
      <c r="AF78" s="34" t="s">
        <v>3</v>
      </c>
      <c r="AG78" s="35">
        <f t="shared" ref="AG78:BD78" si="8">SUM(AG72:AG77)</f>
        <v>8597</v>
      </c>
      <c r="AH78" s="35">
        <f t="shared" si="8"/>
        <v>9045</v>
      </c>
      <c r="AI78" s="35">
        <f t="shared" si="8"/>
        <v>7870</v>
      </c>
      <c r="AJ78" s="35">
        <f t="shared" si="8"/>
        <v>8069</v>
      </c>
      <c r="AK78" s="35">
        <f t="shared" si="8"/>
        <v>8237</v>
      </c>
      <c r="AL78" s="35">
        <f t="shared" si="8"/>
        <v>8702</v>
      </c>
      <c r="AM78" s="35">
        <f t="shared" si="8"/>
        <v>11153</v>
      </c>
      <c r="AN78" s="35">
        <f t="shared" si="8"/>
        <v>12666</v>
      </c>
      <c r="AO78" s="35">
        <f t="shared" si="8"/>
        <v>14022</v>
      </c>
      <c r="AP78" s="35">
        <f t="shared" si="8"/>
        <v>14849</v>
      </c>
      <c r="AQ78" s="35">
        <f t="shared" si="8"/>
        <v>21188</v>
      </c>
      <c r="AR78" s="35">
        <f t="shared" si="8"/>
        <v>27632</v>
      </c>
      <c r="AS78" s="35">
        <f t="shared" si="8"/>
        <v>19568</v>
      </c>
      <c r="AT78" s="35">
        <f t="shared" si="8"/>
        <v>24866</v>
      </c>
      <c r="AU78" s="35">
        <f t="shared" si="8"/>
        <v>31761</v>
      </c>
      <c r="AV78" s="35">
        <f t="shared" si="8"/>
        <v>29549</v>
      </c>
      <c r="AW78" s="35">
        <f t="shared" si="8"/>
        <v>29244</v>
      </c>
      <c r="AX78" s="35">
        <f t="shared" si="8"/>
        <v>26782</v>
      </c>
      <c r="AY78" s="35">
        <f t="shared" si="8"/>
        <v>24785</v>
      </c>
      <c r="AZ78" s="35">
        <f t="shared" si="8"/>
        <v>26759</v>
      </c>
      <c r="BA78" s="35">
        <f t="shared" si="8"/>
        <v>26828</v>
      </c>
      <c r="BB78" s="35">
        <f t="shared" si="8"/>
        <v>26175</v>
      </c>
      <c r="BC78" s="35">
        <f t="shared" si="8"/>
        <v>30984</v>
      </c>
      <c r="BD78" s="35">
        <f t="shared" si="8"/>
        <v>28192</v>
      </c>
    </row>
    <row r="79" spans="1:56" x14ac:dyDescent="0.25">
      <c r="A79">
        <v>2016</v>
      </c>
      <c r="B79" s="14">
        <f t="shared" si="7"/>
        <v>0</v>
      </c>
      <c r="C79" s="14">
        <f t="shared" si="7"/>
        <v>0</v>
      </c>
      <c r="D79" s="14">
        <f t="shared" si="7"/>
        <v>0</v>
      </c>
      <c r="E79" s="18">
        <f t="shared" si="7"/>
        <v>0</v>
      </c>
      <c r="F79" s="18">
        <f t="shared" si="7"/>
        <v>-6.6867289386432489</v>
      </c>
      <c r="M79" s="27"/>
      <c r="N79" s="27"/>
      <c r="O79" s="27"/>
      <c r="P79" s="27"/>
      <c r="Q79" s="27"/>
      <c r="R79" s="27"/>
      <c r="S79" s="27"/>
    </row>
    <row r="80" spans="1:56" x14ac:dyDescent="0.25">
      <c r="A80">
        <v>2017</v>
      </c>
      <c r="B80" s="14">
        <f t="shared" si="7"/>
        <v>0</v>
      </c>
      <c r="C80" s="14">
        <f t="shared" si="7"/>
        <v>0</v>
      </c>
      <c r="D80" s="14">
        <f t="shared" si="7"/>
        <v>0</v>
      </c>
      <c r="E80" s="18">
        <f t="shared" si="7"/>
        <v>0</v>
      </c>
      <c r="F80" s="18">
        <f t="shared" si="7"/>
        <v>-0.61231010772657513</v>
      </c>
    </row>
    <row r="81" spans="1:56" x14ac:dyDescent="0.25">
      <c r="A81">
        <v>2018</v>
      </c>
      <c r="B81" s="14">
        <f t="shared" si="7"/>
        <v>0</v>
      </c>
      <c r="C81" s="14">
        <f t="shared" si="7"/>
        <v>0</v>
      </c>
      <c r="D81" s="14">
        <f t="shared" si="7"/>
        <v>0</v>
      </c>
      <c r="E81" s="18">
        <f t="shared" si="7"/>
        <v>0</v>
      </c>
      <c r="F81" s="18">
        <f t="shared" si="7"/>
        <v>-3.671608083416249</v>
      </c>
      <c r="AF81" s="30" t="s">
        <v>201</v>
      </c>
      <c r="AG81" s="36">
        <f t="shared" ref="AG81:BD87" si="9">+AG72/AG$78</f>
        <v>0.37606141677329302</v>
      </c>
      <c r="AH81" s="36">
        <f t="shared" si="9"/>
        <v>0.42775013819789937</v>
      </c>
      <c r="AI81" s="36">
        <f t="shared" si="9"/>
        <v>0.45298602287166456</v>
      </c>
      <c r="AJ81" s="36">
        <f t="shared" si="9"/>
        <v>0.4820919568719792</v>
      </c>
      <c r="AK81" s="36">
        <f t="shared" si="9"/>
        <v>0.5707174942333374</v>
      </c>
      <c r="AL81" s="36">
        <f t="shared" si="9"/>
        <v>0.57860262008733621</v>
      </c>
      <c r="AM81" s="36">
        <f t="shared" si="9"/>
        <v>0.64511790549627901</v>
      </c>
      <c r="AN81" s="36">
        <f t="shared" si="9"/>
        <v>0.60705826622453818</v>
      </c>
      <c r="AO81" s="36">
        <f t="shared" si="9"/>
        <v>0.59485094850948506</v>
      </c>
      <c r="AP81" s="36">
        <f t="shared" si="9"/>
        <v>0.60145464341033061</v>
      </c>
      <c r="AQ81" s="36">
        <f t="shared" si="9"/>
        <v>0.64210874079667735</v>
      </c>
      <c r="AR81" s="36">
        <f t="shared" si="9"/>
        <v>0.60107845975680374</v>
      </c>
      <c r="AS81" s="36">
        <f t="shared" si="9"/>
        <v>0.6638389206868357</v>
      </c>
      <c r="AT81" s="36">
        <f t="shared" si="9"/>
        <v>0.69641277246038769</v>
      </c>
      <c r="AU81" s="36">
        <f t="shared" si="9"/>
        <v>0.62444507414753947</v>
      </c>
      <c r="AV81" s="36">
        <f t="shared" si="9"/>
        <v>0.58753257301431516</v>
      </c>
      <c r="AW81" s="36">
        <f t="shared" si="9"/>
        <v>0.64423471481329508</v>
      </c>
      <c r="AX81" s="36">
        <f t="shared" si="9"/>
        <v>0.71249346576058548</v>
      </c>
      <c r="AY81" s="36">
        <f t="shared" si="9"/>
        <v>0.71648174298971157</v>
      </c>
      <c r="AZ81" s="36">
        <f t="shared" si="9"/>
        <v>0.6604133188833663</v>
      </c>
      <c r="BA81" s="36">
        <f t="shared" si="9"/>
        <v>0.64000298195914718</v>
      </c>
      <c r="BB81" s="36">
        <f t="shared" si="9"/>
        <v>0.57512893982808022</v>
      </c>
      <c r="BC81" s="36">
        <f t="shared" si="9"/>
        <v>0.54683062225664858</v>
      </c>
      <c r="BD81" s="36">
        <f t="shared" si="9"/>
        <v>0.52727724177071511</v>
      </c>
    </row>
    <row r="82" spans="1:56" x14ac:dyDescent="0.25">
      <c r="A82">
        <v>2019</v>
      </c>
      <c r="B82" s="14">
        <f t="shared" si="7"/>
        <v>0</v>
      </c>
      <c r="C82" s="14">
        <f t="shared" si="7"/>
        <v>-5</v>
      </c>
      <c r="D82" s="14">
        <f t="shared" si="7"/>
        <v>0</v>
      </c>
      <c r="E82" s="18">
        <f t="shared" si="7"/>
        <v>0</v>
      </c>
      <c r="F82" s="18">
        <f t="shared" si="7"/>
        <v>6.3144698252615115</v>
      </c>
      <c r="AF82" s="30" t="s">
        <v>202</v>
      </c>
      <c r="AG82" s="36">
        <f t="shared" si="9"/>
        <v>0.14121205071536583</v>
      </c>
      <c r="AH82" s="36">
        <f t="shared" si="9"/>
        <v>0.14195688225538972</v>
      </c>
      <c r="AI82" s="36">
        <f t="shared" si="9"/>
        <v>0.15590851334180433</v>
      </c>
      <c r="AJ82" s="36">
        <f t="shared" si="9"/>
        <v>9.480728714834552E-2</v>
      </c>
      <c r="AK82" s="36">
        <f t="shared" si="9"/>
        <v>6.6529076119946587E-2</v>
      </c>
      <c r="AL82" s="36">
        <f t="shared" si="9"/>
        <v>8.3314180648126873E-2</v>
      </c>
      <c r="AM82" s="36">
        <f t="shared" si="9"/>
        <v>6.3928987716309518E-2</v>
      </c>
      <c r="AN82" s="36">
        <f t="shared" si="9"/>
        <v>5.2344860255802934E-2</v>
      </c>
      <c r="AO82" s="36">
        <f t="shared" si="9"/>
        <v>5.9977178719155616E-2</v>
      </c>
      <c r="AP82" s="36">
        <f t="shared" si="9"/>
        <v>5.461647248972995E-2</v>
      </c>
      <c r="AQ82" s="36">
        <f t="shared" si="9"/>
        <v>3.6058146120445535E-2</v>
      </c>
      <c r="AR82" s="36">
        <f t="shared" si="9"/>
        <v>6.2572379849449911E-2</v>
      </c>
      <c r="AS82" s="36">
        <f t="shared" si="9"/>
        <v>4.7730989370400656E-2</v>
      </c>
      <c r="AT82" s="36">
        <f t="shared" si="9"/>
        <v>2.8995415426687043E-2</v>
      </c>
      <c r="AU82" s="36">
        <f t="shared" si="9"/>
        <v>4.3040206542615159E-2</v>
      </c>
      <c r="AV82" s="36">
        <f t="shared" si="9"/>
        <v>3.8850722528681172E-2</v>
      </c>
      <c r="AW82" s="36">
        <f t="shared" si="9"/>
        <v>2.5475311174941867E-2</v>
      </c>
      <c r="AX82" s="36">
        <f t="shared" si="9"/>
        <v>2.0946904637443059E-2</v>
      </c>
      <c r="AY82" s="36">
        <f t="shared" si="9"/>
        <v>2.2876739963687713E-2</v>
      </c>
      <c r="AZ82" s="36">
        <f t="shared" si="9"/>
        <v>2.7691617773459395E-2</v>
      </c>
      <c r="BA82" s="36">
        <f t="shared" si="9"/>
        <v>2.9558670046220367E-2</v>
      </c>
      <c r="BB82" s="36">
        <f t="shared" si="9"/>
        <v>2.8958930276981851E-2</v>
      </c>
      <c r="BC82" s="36">
        <f t="shared" si="9"/>
        <v>3.0176865478956882E-2</v>
      </c>
      <c r="BD82" s="36">
        <f t="shared" si="9"/>
        <v>2.3410896708286038E-2</v>
      </c>
    </row>
    <row r="83" spans="1:56" x14ac:dyDescent="0.25">
      <c r="A83">
        <v>2020</v>
      </c>
      <c r="B83" s="14">
        <f t="shared" si="7"/>
        <v>0</v>
      </c>
      <c r="C83" s="14">
        <f t="shared" si="7"/>
        <v>0</v>
      </c>
      <c r="D83" s="14">
        <f t="shared" si="7"/>
        <v>0</v>
      </c>
      <c r="E83" s="18">
        <f t="shared" si="7"/>
        <v>0</v>
      </c>
      <c r="F83" s="18">
        <f t="shared" si="7"/>
        <v>1.229870876565343</v>
      </c>
      <c r="AF83" s="30" t="s">
        <v>203</v>
      </c>
      <c r="AG83" s="36">
        <f t="shared" si="9"/>
        <v>0.1818076073048738</v>
      </c>
      <c r="AH83" s="36">
        <f t="shared" si="9"/>
        <v>0.16362631288004423</v>
      </c>
      <c r="AI83" s="36">
        <f t="shared" si="9"/>
        <v>0.14307496823379923</v>
      </c>
      <c r="AJ83" s="36">
        <f t="shared" si="9"/>
        <v>0.16718304622629818</v>
      </c>
      <c r="AK83" s="36">
        <f t="shared" si="9"/>
        <v>0.17348549229088261</v>
      </c>
      <c r="AL83" s="36">
        <f t="shared" si="9"/>
        <v>0.13916341071018157</v>
      </c>
      <c r="AM83" s="36">
        <f t="shared" si="9"/>
        <v>9.7372904151349415E-2</v>
      </c>
      <c r="AN83" s="36">
        <f t="shared" si="9"/>
        <v>0.11850623717037739</v>
      </c>
      <c r="AO83" s="36">
        <f t="shared" si="9"/>
        <v>0.10183996576807873</v>
      </c>
      <c r="AP83" s="36">
        <f t="shared" si="9"/>
        <v>0.11293689810761667</v>
      </c>
      <c r="AQ83" s="36">
        <f t="shared" si="9"/>
        <v>0.1126109118368888</v>
      </c>
      <c r="AR83" s="36">
        <f t="shared" si="9"/>
        <v>0.11374493341053851</v>
      </c>
      <c r="AS83" s="36">
        <f t="shared" si="9"/>
        <v>7.3078495502861815E-2</v>
      </c>
      <c r="AT83" s="36">
        <f t="shared" si="9"/>
        <v>5.4652939757098049E-2</v>
      </c>
      <c r="AU83" s="36">
        <f t="shared" si="9"/>
        <v>9.584081105758635E-2</v>
      </c>
      <c r="AV83" s="36">
        <f t="shared" si="9"/>
        <v>0.11841348268976953</v>
      </c>
      <c r="AW83" s="36">
        <f t="shared" si="9"/>
        <v>3.4981534673779235E-2</v>
      </c>
      <c r="AX83" s="36">
        <f t="shared" si="9"/>
        <v>3.5620939436935256E-2</v>
      </c>
      <c r="AY83" s="36">
        <f t="shared" si="9"/>
        <v>5.3580794835586039E-2</v>
      </c>
      <c r="AZ83" s="36">
        <f t="shared" si="9"/>
        <v>8.1542658544788663E-2</v>
      </c>
      <c r="BA83" s="36">
        <f t="shared" si="9"/>
        <v>0.10086476815267631</v>
      </c>
      <c r="BB83" s="36">
        <f t="shared" si="9"/>
        <v>0.10846227316141356</v>
      </c>
      <c r="BC83" s="36">
        <f t="shared" si="9"/>
        <v>9.1531112832429637E-2</v>
      </c>
      <c r="BD83" s="36">
        <f t="shared" si="9"/>
        <v>8.7648978433598188E-2</v>
      </c>
    </row>
    <row r="84" spans="1:56" x14ac:dyDescent="0.25">
      <c r="A84">
        <v>2021</v>
      </c>
      <c r="B84" s="14">
        <f t="shared" si="7"/>
        <v>0</v>
      </c>
      <c r="C84" s="14">
        <f t="shared" si="7"/>
        <v>5</v>
      </c>
      <c r="D84" s="14">
        <f t="shared" si="7"/>
        <v>0</v>
      </c>
      <c r="E84" s="18">
        <f t="shared" si="7"/>
        <v>0</v>
      </c>
      <c r="F84" s="18">
        <f t="shared" si="7"/>
        <v>-1.8856413166855859</v>
      </c>
      <c r="AF84" s="33" t="s">
        <v>204</v>
      </c>
      <c r="AG84" s="36">
        <f t="shared" si="9"/>
        <v>0.15947423519832499</v>
      </c>
      <c r="AH84" s="36">
        <f t="shared" si="9"/>
        <v>0.15124378109452735</v>
      </c>
      <c r="AI84" s="36">
        <f t="shared" si="9"/>
        <v>0.10648030495552732</v>
      </c>
      <c r="AJ84" s="36">
        <f t="shared" si="9"/>
        <v>0.12926013136695996</v>
      </c>
      <c r="AK84" s="36">
        <f t="shared" si="9"/>
        <v>0.1228602646594634</v>
      </c>
      <c r="AL84" s="36">
        <f t="shared" si="9"/>
        <v>0.10836589289818432</v>
      </c>
      <c r="AM84" s="36">
        <f t="shared" si="9"/>
        <v>0.11333273558683762</v>
      </c>
      <c r="AN84" s="36">
        <f t="shared" si="9"/>
        <v>9.6478762040107371E-2</v>
      </c>
      <c r="AO84" s="36">
        <f t="shared" si="9"/>
        <v>9.9843103694194843E-2</v>
      </c>
      <c r="AP84" s="36">
        <f t="shared" si="9"/>
        <v>8.7413293824499971E-2</v>
      </c>
      <c r="AQ84" s="36">
        <f t="shared" si="9"/>
        <v>0.10836322446667926</v>
      </c>
      <c r="AR84" s="36">
        <f t="shared" si="9"/>
        <v>0.13003039953676895</v>
      </c>
      <c r="AS84" s="36">
        <f t="shared" si="9"/>
        <v>8.5803352412101394E-2</v>
      </c>
      <c r="AT84" s="36">
        <f t="shared" si="9"/>
        <v>0.12977559720099735</v>
      </c>
      <c r="AU84" s="36">
        <f t="shared" si="9"/>
        <v>0.14269072132489533</v>
      </c>
      <c r="AV84" s="36">
        <f t="shared" si="9"/>
        <v>0.16758604352093134</v>
      </c>
      <c r="AW84" s="36">
        <f t="shared" si="9"/>
        <v>0.20216112706880043</v>
      </c>
      <c r="AX84" s="36">
        <f t="shared" si="9"/>
        <v>0.13393323874243895</v>
      </c>
      <c r="AY84" s="36">
        <f t="shared" si="9"/>
        <v>0.12971555376235627</v>
      </c>
      <c r="AZ84" s="36">
        <f t="shared" si="9"/>
        <v>0.15860084457565679</v>
      </c>
      <c r="BA84" s="36">
        <f t="shared" si="9"/>
        <v>0.14678693901893544</v>
      </c>
      <c r="BB84" s="36">
        <f t="shared" si="9"/>
        <v>0.1643170964660936</v>
      </c>
      <c r="BC84" s="36">
        <f t="shared" si="9"/>
        <v>0.1944552026852569</v>
      </c>
      <c r="BD84" s="36">
        <f t="shared" si="9"/>
        <v>0.21818246311010214</v>
      </c>
    </row>
    <row r="85" spans="1:56" x14ac:dyDescent="0.25">
      <c r="AF85" s="30" t="s">
        <v>205</v>
      </c>
      <c r="AG85" s="36">
        <f t="shared" si="9"/>
        <v>0.10736303361637781</v>
      </c>
      <c r="AH85" s="36">
        <f t="shared" si="9"/>
        <v>8.0486456605859596E-2</v>
      </c>
      <c r="AI85" s="36">
        <f t="shared" si="9"/>
        <v>9.3392630241423122E-2</v>
      </c>
      <c r="AJ85" s="36">
        <f t="shared" si="9"/>
        <v>8.6627834923782371E-2</v>
      </c>
      <c r="AK85" s="36">
        <f t="shared" si="9"/>
        <v>3.1807696977054753E-2</v>
      </c>
      <c r="AL85" s="36">
        <f t="shared" si="9"/>
        <v>5.5734313950815906E-2</v>
      </c>
      <c r="AM85" s="36">
        <f t="shared" si="9"/>
        <v>5.5680086075495384E-2</v>
      </c>
      <c r="AN85" s="36">
        <f t="shared" si="9"/>
        <v>8.3846518237801995E-2</v>
      </c>
      <c r="AO85" s="36">
        <f t="shared" si="9"/>
        <v>0.10012836970474968</v>
      </c>
      <c r="AP85" s="36">
        <f t="shared" si="9"/>
        <v>9.1453969964307366E-2</v>
      </c>
      <c r="AQ85" s="36">
        <f t="shared" si="9"/>
        <v>7.046441381914291E-2</v>
      </c>
      <c r="AR85" s="36">
        <f t="shared" si="9"/>
        <v>6.2789519397799656E-2</v>
      </c>
      <c r="AS85" s="36">
        <f t="shared" si="9"/>
        <v>9.6484055600981194E-2</v>
      </c>
      <c r="AT85" s="36">
        <f t="shared" si="9"/>
        <v>5.4532293090967583E-2</v>
      </c>
      <c r="AU85" s="36">
        <f t="shared" si="9"/>
        <v>4.7259217279052926E-2</v>
      </c>
      <c r="AV85" s="36">
        <f t="shared" si="9"/>
        <v>4.3419405056008664E-2</v>
      </c>
      <c r="AW85" s="36">
        <f t="shared" si="9"/>
        <v>4.3222541376008755E-2</v>
      </c>
      <c r="AX85" s="36">
        <f t="shared" si="9"/>
        <v>4.7867971025315509E-2</v>
      </c>
      <c r="AY85" s="36">
        <f t="shared" si="9"/>
        <v>4.2202945329836594E-2</v>
      </c>
      <c r="AZ85" s="36">
        <f t="shared" si="9"/>
        <v>4.6675884749056394E-2</v>
      </c>
      <c r="BA85" s="36">
        <f t="shared" si="9"/>
        <v>5.9751006411212164E-2</v>
      </c>
      <c r="BB85" s="36">
        <f t="shared" si="9"/>
        <v>8.9589302769818524E-2</v>
      </c>
      <c r="BC85" s="36">
        <f t="shared" si="9"/>
        <v>0.11125096824167312</v>
      </c>
      <c r="BD85" s="36">
        <f t="shared" si="9"/>
        <v>0.10793842224744608</v>
      </c>
    </row>
    <row r="86" spans="1:56" x14ac:dyDescent="0.25">
      <c r="B86" s="19">
        <f>+CORREL(B54:B84,$O$20:$O$50)</f>
        <v>-8.5765829606200453E-2</v>
      </c>
      <c r="C86" s="19">
        <f t="shared" ref="C86:F86" si="10">+CORREL(C54:C84,$O$20:$O$50)</f>
        <v>8.0968669110524846E-2</v>
      </c>
      <c r="D86" s="19">
        <f t="shared" si="10"/>
        <v>0.25830073895114802</v>
      </c>
      <c r="E86" s="19">
        <f>+CORREL(E54:E84,$O$20:$O$50)</f>
        <v>-0.12495792569525133</v>
      </c>
      <c r="F86" s="19">
        <f t="shared" si="10"/>
        <v>-0.25783108130190241</v>
      </c>
      <c r="AF86" s="30" t="s">
        <v>206</v>
      </c>
      <c r="AG86" s="36">
        <f t="shared" si="9"/>
        <v>3.4081656391764567E-2</v>
      </c>
      <c r="AH86" s="36">
        <f t="shared" si="9"/>
        <v>3.4936428966279715E-2</v>
      </c>
      <c r="AI86" s="36">
        <f t="shared" si="9"/>
        <v>4.8157560355781448E-2</v>
      </c>
      <c r="AJ86" s="36">
        <f t="shared" si="9"/>
        <v>4.0029743462634777E-2</v>
      </c>
      <c r="AK86" s="36">
        <f t="shared" si="9"/>
        <v>3.4599975719315286E-2</v>
      </c>
      <c r="AL86" s="36">
        <f t="shared" si="9"/>
        <v>3.4819581705355089E-2</v>
      </c>
      <c r="AM86" s="36">
        <f t="shared" si="9"/>
        <v>2.4567380973729042E-2</v>
      </c>
      <c r="AN86" s="36">
        <f t="shared" si="9"/>
        <v>4.1765356071372176E-2</v>
      </c>
      <c r="AO86" s="36">
        <f t="shared" si="9"/>
        <v>4.3360433604336043E-2</v>
      </c>
      <c r="AP86" s="36">
        <f t="shared" si="9"/>
        <v>5.212472220351539E-2</v>
      </c>
      <c r="AQ86" s="36">
        <f t="shared" si="9"/>
        <v>3.0394562960166131E-2</v>
      </c>
      <c r="AR86" s="36">
        <f t="shared" si="9"/>
        <v>2.9784308048639258E-2</v>
      </c>
      <c r="AS86" s="36">
        <f t="shared" si="9"/>
        <v>3.3064186426819298E-2</v>
      </c>
      <c r="AT86" s="36">
        <f t="shared" si="9"/>
        <v>3.5630982063862303E-2</v>
      </c>
      <c r="AU86" s="36">
        <f t="shared" si="9"/>
        <v>4.6723969648310819E-2</v>
      </c>
      <c r="AV86" s="36">
        <f t="shared" si="9"/>
        <v>4.4197773190294089E-2</v>
      </c>
      <c r="AW86" s="36">
        <f t="shared" si="9"/>
        <v>4.9924770893174666E-2</v>
      </c>
      <c r="AX86" s="36">
        <f t="shared" si="9"/>
        <v>4.9137480397281753E-2</v>
      </c>
      <c r="AY86" s="36">
        <f t="shared" si="9"/>
        <v>3.5142223118821869E-2</v>
      </c>
      <c r="AZ86" s="36">
        <f t="shared" si="9"/>
        <v>2.5075675473672409E-2</v>
      </c>
      <c r="BA86" s="36">
        <f t="shared" si="9"/>
        <v>2.3035634411808559E-2</v>
      </c>
      <c r="BB86" s="36">
        <f t="shared" si="9"/>
        <v>3.3543457497612228E-2</v>
      </c>
      <c r="BC86" s="36">
        <f t="shared" si="9"/>
        <v>2.5755228505034856E-2</v>
      </c>
      <c r="BD86" s="36">
        <f t="shared" si="9"/>
        <v>3.5541997729852441E-2</v>
      </c>
    </row>
    <row r="87" spans="1:56" x14ac:dyDescent="0.25">
      <c r="AF87" s="34" t="s">
        <v>3</v>
      </c>
      <c r="AG87" s="36">
        <f t="shared" si="9"/>
        <v>1</v>
      </c>
      <c r="AH87" s="36">
        <f t="shared" si="9"/>
        <v>1</v>
      </c>
      <c r="AI87" s="36">
        <f t="shared" si="9"/>
        <v>1</v>
      </c>
      <c r="AJ87" s="36">
        <f t="shared" si="9"/>
        <v>1</v>
      </c>
      <c r="AK87" s="36">
        <f t="shared" si="9"/>
        <v>1</v>
      </c>
      <c r="AL87" s="36">
        <f t="shared" si="9"/>
        <v>1</v>
      </c>
      <c r="AM87" s="36">
        <f t="shared" si="9"/>
        <v>1</v>
      </c>
      <c r="AN87" s="36">
        <f t="shared" si="9"/>
        <v>1</v>
      </c>
      <c r="AO87" s="36">
        <f t="shared" si="9"/>
        <v>1</v>
      </c>
      <c r="AP87" s="36">
        <f t="shared" si="9"/>
        <v>1</v>
      </c>
      <c r="AQ87" s="36">
        <f t="shared" si="9"/>
        <v>1</v>
      </c>
      <c r="AR87" s="36">
        <f t="shared" si="9"/>
        <v>1</v>
      </c>
      <c r="AS87" s="36">
        <f t="shared" si="9"/>
        <v>1</v>
      </c>
      <c r="AT87" s="36">
        <f t="shared" si="9"/>
        <v>1</v>
      </c>
      <c r="AU87" s="36">
        <f t="shared" si="9"/>
        <v>1</v>
      </c>
      <c r="AV87" s="36">
        <f t="shared" si="9"/>
        <v>1</v>
      </c>
      <c r="AW87" s="36">
        <f t="shared" si="9"/>
        <v>1</v>
      </c>
      <c r="AX87" s="36">
        <f t="shared" si="9"/>
        <v>1</v>
      </c>
      <c r="AY87" s="36">
        <f t="shared" si="9"/>
        <v>1</v>
      </c>
      <c r="AZ87" s="36">
        <f t="shared" si="9"/>
        <v>1</v>
      </c>
      <c r="BA87" s="36">
        <f t="shared" si="9"/>
        <v>1</v>
      </c>
      <c r="BB87" s="36">
        <f t="shared" si="9"/>
        <v>1</v>
      </c>
      <c r="BC87" s="36">
        <f t="shared" si="9"/>
        <v>1</v>
      </c>
      <c r="BD87" s="36">
        <f t="shared" si="9"/>
        <v>1</v>
      </c>
    </row>
    <row r="123" spans="9:9" x14ac:dyDescent="0.25">
      <c r="I123" s="17"/>
    </row>
    <row r="124" spans="9:9" x14ac:dyDescent="0.25">
      <c r="I124" s="17"/>
    </row>
    <row r="125" spans="9:9" x14ac:dyDescent="0.25">
      <c r="I125" s="17"/>
    </row>
  </sheetData>
  <mergeCells count="3">
    <mergeCell ref="K1:N1"/>
    <mergeCell ref="AE1:AJ1"/>
    <mergeCell ref="L2:N2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344BD5-BE52-4BE7-8DA0-3DF5E1239FD5}"/>
</file>

<file path=customXml/itemProps2.xml><?xml version="1.0" encoding="utf-8"?>
<ds:datastoreItem xmlns:ds="http://schemas.openxmlformats.org/officeDocument/2006/customXml" ds:itemID="{17BF815C-EF8B-4E93-B29F-A1F8C36297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14</vt:lpstr>
      <vt:lpstr>Figure 15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2024-06-24T00:10:55Z</dcterms:created>
  <dcterms:modified xsi:type="dcterms:W3CDTF">2024-09-02T14:33:24Z</dcterms:modified>
</cp:coreProperties>
</file>